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75" windowWidth="13860" windowHeight="7005"/>
  </bookViews>
  <sheets>
    <sheet name="2023" sheetId="9" r:id="rId1"/>
    <sheet name="2024" sheetId="12" r:id="rId2"/>
  </sheets>
  <definedNames>
    <definedName name="_xlnm._FilterDatabase" localSheetId="0" hidden="1">'2023'!$A$18:$BE$18</definedName>
    <definedName name="_xlnm._FilterDatabase" localSheetId="1" hidden="1">'2024'!$A$18:$BE$18</definedName>
  </definedNames>
  <calcPr calcId="145621"/>
</workbook>
</file>

<file path=xl/calcChain.xml><?xml version="1.0" encoding="utf-8"?>
<calcChain xmlns="http://schemas.openxmlformats.org/spreadsheetml/2006/main">
  <c r="AF66" i="12" l="1"/>
  <c r="AF58" i="12"/>
  <c r="AF50" i="12"/>
  <c r="AF31" i="12"/>
  <c r="AF148" i="12"/>
  <c r="AF147" i="12"/>
  <c r="AF144" i="12"/>
  <c r="AF142" i="12"/>
  <c r="AE147" i="12"/>
  <c r="AE148" i="12"/>
  <c r="AE149" i="12"/>
  <c r="AE143" i="12"/>
  <c r="AE144" i="12"/>
  <c r="AE145" i="12"/>
  <c r="AE146" i="12"/>
  <c r="AF141" i="12"/>
  <c r="AE141" i="12"/>
  <c r="AE142" i="12"/>
  <c r="AE140" i="12"/>
  <c r="AF140" i="12"/>
  <c r="AF138" i="12"/>
  <c r="AF136" i="12"/>
  <c r="AF135" i="12"/>
  <c r="AF134" i="12"/>
  <c r="AF128" i="12"/>
  <c r="AF129" i="12"/>
  <c r="AF130" i="12"/>
  <c r="AF131" i="12"/>
  <c r="AF132" i="12"/>
  <c r="AF133" i="12"/>
  <c r="AF127" i="12"/>
  <c r="AF125" i="12"/>
  <c r="AF124" i="12"/>
  <c r="AF121" i="12"/>
  <c r="AF122" i="12"/>
  <c r="AF123" i="12"/>
  <c r="AF119" i="12"/>
  <c r="AF120" i="12"/>
  <c r="AF118" i="12"/>
  <c r="AF116" i="12"/>
  <c r="AF114" i="12"/>
  <c r="AF112" i="12"/>
  <c r="AF113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30" i="12"/>
  <c r="AE131" i="12"/>
  <c r="AE132" i="12"/>
  <c r="AE133" i="12"/>
  <c r="AE134" i="12"/>
  <c r="AE135" i="12"/>
  <c r="AE136" i="12"/>
  <c r="AE137" i="12"/>
  <c r="AE138" i="12"/>
  <c r="AE111" i="12"/>
  <c r="AF111" i="12"/>
  <c r="AF109" i="12"/>
  <c r="AF105" i="12"/>
  <c r="AE109" i="12"/>
  <c r="AE106" i="12"/>
  <c r="AE107" i="12"/>
  <c r="AE108" i="12"/>
  <c r="AE105" i="12"/>
  <c r="AE103" i="12"/>
  <c r="AE104" i="12"/>
  <c r="AE102" i="12"/>
  <c r="AF104" i="12"/>
  <c r="AF102" i="12"/>
  <c r="AF99" i="12"/>
  <c r="AF100" i="12"/>
  <c r="AF96" i="12"/>
  <c r="AF97" i="12"/>
  <c r="AF98" i="12"/>
  <c r="AF92" i="12"/>
  <c r="AF93" i="12"/>
  <c r="AF94" i="12"/>
  <c r="AF95" i="12"/>
  <c r="AF91" i="12"/>
  <c r="AF89" i="12"/>
  <c r="AF88" i="12"/>
  <c r="AF87" i="12"/>
  <c r="AF85" i="12"/>
  <c r="AF84" i="12"/>
  <c r="AF81" i="12"/>
  <c r="AF82" i="12"/>
  <c r="AF83" i="12"/>
  <c r="AF79" i="12"/>
  <c r="AF80" i="12"/>
  <c r="AF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78" i="12"/>
  <c r="AF75" i="12"/>
  <c r="AF69" i="12"/>
  <c r="AF70" i="12"/>
  <c r="AF71" i="12"/>
  <c r="AF72" i="12"/>
  <c r="AF73" i="12"/>
  <c r="AF74" i="12"/>
  <c r="AF68" i="12"/>
  <c r="AF77" i="12" l="1"/>
  <c r="AF139" i="12"/>
  <c r="AF101" i="12"/>
  <c r="AF110" i="12"/>
  <c r="AF149" i="12" l="1"/>
  <c r="AF150" i="12" s="1"/>
  <c r="AF151" i="12" s="1"/>
  <c r="AE19" i="9"/>
  <c r="AY68" i="9" l="1"/>
  <c r="AX76" i="9"/>
  <c r="AK68" i="12"/>
  <c r="AK69" i="12"/>
  <c r="AK70" i="12"/>
  <c r="AK71" i="12"/>
  <c r="AK72" i="12"/>
  <c r="AK73" i="12"/>
  <c r="AK74" i="12"/>
  <c r="AK75" i="12"/>
  <c r="AE26" i="12" l="1"/>
  <c r="AE56" i="12"/>
  <c r="AE64" i="12"/>
  <c r="AM146" i="12"/>
  <c r="AM130" i="12"/>
  <c r="AM129" i="12"/>
  <c r="AM95" i="12"/>
  <c r="AM79" i="12"/>
  <c r="AL149" i="12"/>
  <c r="AM149" i="12" s="1"/>
  <c r="AL148" i="12"/>
  <c r="AM148" i="12" s="1"/>
  <c r="AL147" i="12"/>
  <c r="AM147" i="12" s="1"/>
  <c r="AL146" i="12"/>
  <c r="AL145" i="12"/>
  <c r="AM145" i="12" s="1"/>
  <c r="AL144" i="12"/>
  <c r="AM144" i="12" s="1"/>
  <c r="AL143" i="12"/>
  <c r="AL142" i="12"/>
  <c r="AL141" i="12"/>
  <c r="AM141" i="12" s="1"/>
  <c r="AL140" i="12"/>
  <c r="AM140" i="12" s="1"/>
  <c r="AL138" i="12"/>
  <c r="AM138" i="12" s="1"/>
  <c r="AL137" i="12"/>
  <c r="AM137" i="12" s="1"/>
  <c r="AL136" i="12"/>
  <c r="AM136" i="12" s="1"/>
  <c r="AL135" i="12"/>
  <c r="AM135" i="12" s="1"/>
  <c r="AL134" i="12"/>
  <c r="AL133" i="12"/>
  <c r="AM133" i="12" s="1"/>
  <c r="AL132" i="12"/>
  <c r="AM132" i="12" s="1"/>
  <c r="AL131" i="12"/>
  <c r="AM131" i="12" s="1"/>
  <c r="AL130" i="12"/>
  <c r="AL129" i="12"/>
  <c r="AL128" i="12"/>
  <c r="AM128" i="12" s="1"/>
  <c r="AL127" i="12"/>
  <c r="AM127" i="12" s="1"/>
  <c r="AL126" i="12"/>
  <c r="AL125" i="12"/>
  <c r="AM125" i="12" s="1"/>
  <c r="AL124" i="12"/>
  <c r="AM124" i="12" s="1"/>
  <c r="AL123" i="12"/>
  <c r="AM123" i="12" s="1"/>
  <c r="AL122" i="12"/>
  <c r="AM122" i="12" s="1"/>
  <c r="AL121" i="12"/>
  <c r="AM121" i="12" s="1"/>
  <c r="AL120" i="12"/>
  <c r="AM120" i="12" s="1"/>
  <c r="AL119" i="12"/>
  <c r="AM119" i="12" s="1"/>
  <c r="AL118" i="12"/>
  <c r="AL117" i="12"/>
  <c r="AM117" i="12" s="1"/>
  <c r="AL116" i="12"/>
  <c r="AM116" i="12" s="1"/>
  <c r="AL115" i="12"/>
  <c r="AM115" i="12" s="1"/>
  <c r="AL114" i="12"/>
  <c r="AM114" i="12" s="1"/>
  <c r="AL113" i="12"/>
  <c r="AM113" i="12" s="1"/>
  <c r="AL112" i="12"/>
  <c r="AM112" i="12" s="1"/>
  <c r="AL111" i="12"/>
  <c r="AM111" i="12" s="1"/>
  <c r="AL109" i="12"/>
  <c r="AM109" i="12" s="1"/>
  <c r="AL108" i="12"/>
  <c r="AM108" i="12" s="1"/>
  <c r="AL107" i="12"/>
  <c r="AM107" i="12" s="1"/>
  <c r="AL106" i="12"/>
  <c r="AM106" i="12" s="1"/>
  <c r="AL105" i="12"/>
  <c r="AM105" i="12" s="1"/>
  <c r="AL104" i="12"/>
  <c r="AM104" i="12" s="1"/>
  <c r="AL103" i="12"/>
  <c r="AM103" i="12" s="1"/>
  <c r="AL102" i="12"/>
  <c r="AM102" i="12" s="1"/>
  <c r="AL100" i="12"/>
  <c r="AM100" i="12" s="1"/>
  <c r="AL99" i="12"/>
  <c r="AM99" i="12" s="1"/>
  <c r="AL98" i="12"/>
  <c r="AM98" i="12" s="1"/>
  <c r="AL97" i="12"/>
  <c r="AM97" i="12" s="1"/>
  <c r="AL96" i="12"/>
  <c r="AM96" i="12" s="1"/>
  <c r="AL95" i="12"/>
  <c r="AL94" i="12"/>
  <c r="AM94" i="12" s="1"/>
  <c r="AL93" i="12"/>
  <c r="AM93" i="12" s="1"/>
  <c r="AL92" i="12"/>
  <c r="AM92" i="12" s="1"/>
  <c r="AL91" i="12"/>
  <c r="AM91" i="12" s="1"/>
  <c r="AL90" i="12"/>
  <c r="AM90" i="12" s="1"/>
  <c r="AL89" i="12"/>
  <c r="AM89" i="12" s="1"/>
  <c r="AL88" i="12"/>
  <c r="AM88" i="12" s="1"/>
  <c r="AL87" i="12"/>
  <c r="AM87" i="12" s="1"/>
  <c r="AL86" i="12"/>
  <c r="AM86" i="12" s="1"/>
  <c r="AL85" i="12"/>
  <c r="AM85" i="12" s="1"/>
  <c r="AL84" i="12"/>
  <c r="AM84" i="12" s="1"/>
  <c r="AL83" i="12"/>
  <c r="AM83" i="12" s="1"/>
  <c r="AL82" i="12"/>
  <c r="AM82" i="12" s="1"/>
  <c r="AL81" i="12"/>
  <c r="AM81" i="12" s="1"/>
  <c r="AL80" i="12"/>
  <c r="AM80" i="12" s="1"/>
  <c r="AL79" i="12"/>
  <c r="AL78" i="12"/>
  <c r="AM78" i="12" s="1"/>
  <c r="BE150" i="12"/>
  <c r="BD150" i="12"/>
  <c r="BC150" i="12"/>
  <c r="BB150" i="12"/>
  <c r="BA150" i="12"/>
  <c r="AZ150" i="12"/>
  <c r="AY150" i="12"/>
  <c r="AX150" i="12"/>
  <c r="AW150" i="12"/>
  <c r="AV150" i="12"/>
  <c r="AU150" i="12"/>
  <c r="AT150" i="12"/>
  <c r="AS150" i="12"/>
  <c r="AR150" i="12"/>
  <c r="AQ150" i="12"/>
  <c r="AP150" i="12"/>
  <c r="AO150" i="12"/>
  <c r="AN150" i="12"/>
  <c r="AI150" i="12"/>
  <c r="AH150" i="12"/>
  <c r="BE139" i="12"/>
  <c r="BD139" i="12"/>
  <c r="BC139" i="12"/>
  <c r="BB139" i="12"/>
  <c r="BA139" i="12"/>
  <c r="AZ139" i="12"/>
  <c r="AY139" i="12"/>
  <c r="AX139" i="12"/>
  <c r="AW139" i="12"/>
  <c r="AV139" i="12"/>
  <c r="AU139" i="12"/>
  <c r="AT139" i="12"/>
  <c r="AS139" i="12"/>
  <c r="AR139" i="12"/>
  <c r="AQ139" i="12"/>
  <c r="AP139" i="12"/>
  <c r="AO139" i="12"/>
  <c r="AN139" i="12"/>
  <c r="AI139" i="12"/>
  <c r="AH139" i="12"/>
  <c r="AH110" i="12"/>
  <c r="BE110" i="12"/>
  <c r="BD110" i="12"/>
  <c r="BC110" i="12"/>
  <c r="BB110" i="12"/>
  <c r="BA110" i="12"/>
  <c r="AZ110" i="12"/>
  <c r="AY110" i="12"/>
  <c r="AX110" i="12"/>
  <c r="AW110" i="12"/>
  <c r="AV110" i="12"/>
  <c r="AU110" i="12"/>
  <c r="AT110" i="12"/>
  <c r="AS110" i="12"/>
  <c r="AR110" i="12"/>
  <c r="AQ110" i="12"/>
  <c r="AP110" i="12"/>
  <c r="AO110" i="12"/>
  <c r="AN110" i="12"/>
  <c r="AI110" i="12"/>
  <c r="BE101" i="12"/>
  <c r="BD101" i="12"/>
  <c r="BC101" i="12"/>
  <c r="BB101" i="12"/>
  <c r="BA101" i="12"/>
  <c r="AZ101" i="12"/>
  <c r="AY101" i="12"/>
  <c r="AX101" i="12"/>
  <c r="AW101" i="12"/>
  <c r="AV101" i="12"/>
  <c r="AU101" i="12"/>
  <c r="AT101" i="12"/>
  <c r="AS101" i="12"/>
  <c r="AR101" i="12"/>
  <c r="AQ101" i="12"/>
  <c r="AP101" i="12"/>
  <c r="AO101" i="12"/>
  <c r="AN101" i="12"/>
  <c r="AI101" i="12"/>
  <c r="AH101" i="12"/>
  <c r="AH77" i="12"/>
  <c r="AE110" i="12"/>
  <c r="AE150" i="12"/>
  <c r="AE139" i="12"/>
  <c r="AE101" i="12"/>
  <c r="AE76" i="12"/>
  <c r="AK147" i="12"/>
  <c r="AK121" i="12"/>
  <c r="AK122" i="12"/>
  <c r="AK130" i="12"/>
  <c r="AK84" i="12"/>
  <c r="AK85" i="12"/>
  <c r="AK100" i="12"/>
  <c r="AJ149" i="12"/>
  <c r="AK149" i="12" s="1"/>
  <c r="AJ148" i="12"/>
  <c r="AK148" i="12" s="1"/>
  <c r="AG148" i="12" s="1"/>
  <c r="AJ147" i="12"/>
  <c r="AJ146" i="12"/>
  <c r="AK146" i="12" s="1"/>
  <c r="AJ145" i="12"/>
  <c r="AK145" i="12" s="1"/>
  <c r="AJ144" i="12"/>
  <c r="AK144" i="12" s="1"/>
  <c r="AJ143" i="12"/>
  <c r="AK143" i="12" s="1"/>
  <c r="AJ142" i="12"/>
  <c r="AK142" i="12" s="1"/>
  <c r="AJ141" i="12"/>
  <c r="AK141" i="12" s="1"/>
  <c r="AJ140" i="12"/>
  <c r="AK140" i="12" s="1"/>
  <c r="AJ138" i="12"/>
  <c r="AK138" i="12" s="1"/>
  <c r="AJ137" i="12"/>
  <c r="AK137" i="12" s="1"/>
  <c r="AJ136" i="12"/>
  <c r="AK136" i="12" s="1"/>
  <c r="AJ135" i="12"/>
  <c r="AK135" i="12" s="1"/>
  <c r="AJ134" i="12"/>
  <c r="AK134" i="12" s="1"/>
  <c r="AJ133" i="12"/>
  <c r="AK133" i="12" s="1"/>
  <c r="AJ132" i="12"/>
  <c r="AK132" i="12" s="1"/>
  <c r="AJ131" i="12"/>
  <c r="AK131" i="12" s="1"/>
  <c r="AJ130" i="12"/>
  <c r="AJ129" i="12"/>
  <c r="AK129" i="12" s="1"/>
  <c r="AJ128" i="12"/>
  <c r="AK128" i="12" s="1"/>
  <c r="AJ127" i="12"/>
  <c r="AK127" i="12" s="1"/>
  <c r="AJ126" i="12"/>
  <c r="AK126" i="12" s="1"/>
  <c r="AJ125" i="12"/>
  <c r="AK125" i="12" s="1"/>
  <c r="AJ124" i="12"/>
  <c r="AK124" i="12" s="1"/>
  <c r="AJ123" i="12"/>
  <c r="AK123" i="12" s="1"/>
  <c r="AJ122" i="12"/>
  <c r="AJ121" i="12"/>
  <c r="AJ120" i="12"/>
  <c r="AK120" i="12" s="1"/>
  <c r="AJ119" i="12"/>
  <c r="AK119" i="12" s="1"/>
  <c r="AJ118" i="12"/>
  <c r="AK118" i="12" s="1"/>
  <c r="AJ117" i="12"/>
  <c r="AK117" i="12" s="1"/>
  <c r="AJ116" i="12"/>
  <c r="AK116" i="12" s="1"/>
  <c r="AJ115" i="12"/>
  <c r="AK115" i="12" s="1"/>
  <c r="AJ114" i="12"/>
  <c r="AK114" i="12" s="1"/>
  <c r="AJ113" i="12"/>
  <c r="AK113" i="12" s="1"/>
  <c r="AJ112" i="12"/>
  <c r="AK112" i="12" s="1"/>
  <c r="AJ111" i="12"/>
  <c r="AK111" i="12" s="1"/>
  <c r="AJ109" i="12"/>
  <c r="AK109" i="12" s="1"/>
  <c r="AJ108" i="12"/>
  <c r="AK108" i="12" s="1"/>
  <c r="AJ107" i="12"/>
  <c r="AK107" i="12" s="1"/>
  <c r="AJ106" i="12"/>
  <c r="AK106" i="12" s="1"/>
  <c r="AJ105" i="12"/>
  <c r="AK105" i="12" s="1"/>
  <c r="AJ104" i="12"/>
  <c r="AK104" i="12" s="1"/>
  <c r="AG104" i="12" s="1"/>
  <c r="AJ103" i="12"/>
  <c r="AK103" i="12" s="1"/>
  <c r="AJ102" i="12"/>
  <c r="AK102" i="12" s="1"/>
  <c r="AJ79" i="12"/>
  <c r="AK79" i="12" s="1"/>
  <c r="AJ80" i="12"/>
  <c r="AK80" i="12" s="1"/>
  <c r="AJ81" i="12"/>
  <c r="AK81" i="12" s="1"/>
  <c r="AJ82" i="12"/>
  <c r="AK82" i="12" s="1"/>
  <c r="AJ83" i="12"/>
  <c r="AK83" i="12" s="1"/>
  <c r="AJ84" i="12"/>
  <c r="AJ85" i="12"/>
  <c r="AJ86" i="12"/>
  <c r="AK86" i="12" s="1"/>
  <c r="AG86" i="12" s="1"/>
  <c r="AJ87" i="12"/>
  <c r="AK87" i="12" s="1"/>
  <c r="AG87" i="12" s="1"/>
  <c r="AJ88" i="12"/>
  <c r="AK88" i="12" s="1"/>
  <c r="AJ89" i="12"/>
  <c r="AK89" i="12" s="1"/>
  <c r="AJ90" i="12"/>
  <c r="AK90" i="12" s="1"/>
  <c r="AJ91" i="12"/>
  <c r="AK91" i="12" s="1"/>
  <c r="AJ92" i="12"/>
  <c r="AK92" i="12" s="1"/>
  <c r="AJ93" i="12"/>
  <c r="AK93" i="12" s="1"/>
  <c r="AJ94" i="12"/>
  <c r="AK94" i="12" s="1"/>
  <c r="AJ95" i="12"/>
  <c r="AK95" i="12" s="1"/>
  <c r="AJ96" i="12"/>
  <c r="AK96" i="12" s="1"/>
  <c r="AJ97" i="12"/>
  <c r="AK97" i="12" s="1"/>
  <c r="AJ98" i="12"/>
  <c r="AK98" i="12" s="1"/>
  <c r="AJ99" i="12"/>
  <c r="AK99" i="12" s="1"/>
  <c r="AJ100" i="12"/>
  <c r="AJ78" i="12"/>
  <c r="AK78" i="12" s="1"/>
  <c r="AI76" i="12"/>
  <c r="AG76" i="12" s="1"/>
  <c r="AI75" i="12"/>
  <c r="AI74" i="12"/>
  <c r="AI73" i="12"/>
  <c r="AI72" i="12"/>
  <c r="AI71" i="12"/>
  <c r="AI70" i="12"/>
  <c r="AI69" i="12"/>
  <c r="AI68" i="12"/>
  <c r="AI67" i="12"/>
  <c r="AI65" i="12"/>
  <c r="AI64" i="12"/>
  <c r="AG64" i="12" s="1"/>
  <c r="AI63" i="12"/>
  <c r="AI62" i="12"/>
  <c r="AI61" i="12"/>
  <c r="AI60" i="12"/>
  <c r="AI59" i="12"/>
  <c r="AI57" i="12"/>
  <c r="AI56" i="12"/>
  <c r="AG56" i="12" s="1"/>
  <c r="AI55" i="12"/>
  <c r="AI54" i="12"/>
  <c r="AI53" i="12"/>
  <c r="AI52" i="12"/>
  <c r="AI51" i="12"/>
  <c r="AI49" i="12"/>
  <c r="AI48" i="12"/>
  <c r="AG48" i="12" s="1"/>
  <c r="AI47" i="12"/>
  <c r="AI44" i="12"/>
  <c r="AI43" i="12"/>
  <c r="AI42" i="12"/>
  <c r="AI41" i="12"/>
  <c r="AI40" i="12"/>
  <c r="AI38" i="12"/>
  <c r="AI34" i="12"/>
  <c r="AI33" i="12"/>
  <c r="AI32" i="12"/>
  <c r="AI20" i="12"/>
  <c r="AI21" i="12"/>
  <c r="AI22" i="12"/>
  <c r="AI23" i="12"/>
  <c r="AI24" i="12"/>
  <c r="AI25" i="12"/>
  <c r="AI26" i="12"/>
  <c r="AG26" i="12" s="1"/>
  <c r="AI27" i="12"/>
  <c r="AI28" i="12"/>
  <c r="AI29" i="12"/>
  <c r="AI30" i="12"/>
  <c r="AI19" i="12"/>
  <c r="AG19" i="12" s="1"/>
  <c r="AM38" i="9"/>
  <c r="AK38" i="9"/>
  <c r="AH66" i="12"/>
  <c r="AH58" i="12"/>
  <c r="AH48" i="12"/>
  <c r="AH47" i="12"/>
  <c r="AH46" i="12"/>
  <c r="AI46" i="12" s="1"/>
  <c r="AH45" i="12"/>
  <c r="AI45" i="12" s="1"/>
  <c r="AH39" i="12"/>
  <c r="AI39" i="12" s="1"/>
  <c r="AH37" i="12"/>
  <c r="AI37" i="12" s="1"/>
  <c r="AH36" i="12"/>
  <c r="AI36" i="12" s="1"/>
  <c r="AH35" i="12"/>
  <c r="AI35" i="12" s="1"/>
  <c r="AH31" i="12"/>
  <c r="V66" i="12"/>
  <c r="V58" i="12"/>
  <c r="V48" i="12"/>
  <c r="R48" i="12" s="1"/>
  <c r="V47" i="12"/>
  <c r="AE47" i="12" s="1"/>
  <c r="V46" i="12"/>
  <c r="S46" i="12" s="1"/>
  <c r="V45" i="12"/>
  <c r="S45" i="12" s="1"/>
  <c r="V39" i="12"/>
  <c r="S39" i="12" s="1"/>
  <c r="V37" i="12"/>
  <c r="V36" i="12"/>
  <c r="AE36" i="12" s="1"/>
  <c r="V35" i="12"/>
  <c r="R35" i="12" s="1"/>
  <c r="V31" i="12"/>
  <c r="U151" i="12"/>
  <c r="V77" i="12"/>
  <c r="AC77" i="12"/>
  <c r="Z77" i="12" s="1"/>
  <c r="AJ77" i="12"/>
  <c r="AK77" i="12"/>
  <c r="AL77" i="12"/>
  <c r="AM77" i="12"/>
  <c r="AN77" i="12"/>
  <c r="AO77" i="12"/>
  <c r="AZ77" i="12"/>
  <c r="BA77" i="12"/>
  <c r="BB77" i="12"/>
  <c r="BC77" i="12"/>
  <c r="BD77" i="12"/>
  <c r="BE77" i="12"/>
  <c r="AC150" i="12"/>
  <c r="Z150" i="12" s="1"/>
  <c r="V150" i="12"/>
  <c r="Z149" i="12"/>
  <c r="Y149" i="12"/>
  <c r="X149" i="12"/>
  <c r="S149" i="12"/>
  <c r="R149" i="12"/>
  <c r="Z148" i="12"/>
  <c r="Y148" i="12"/>
  <c r="X148" i="12"/>
  <c r="S148" i="12"/>
  <c r="R148" i="12"/>
  <c r="Z147" i="12"/>
  <c r="Y147" i="12"/>
  <c r="X147" i="12"/>
  <c r="S147" i="12"/>
  <c r="R147" i="12"/>
  <c r="S146" i="12"/>
  <c r="R146" i="12"/>
  <c r="S145" i="12"/>
  <c r="R145" i="12"/>
  <c r="Z144" i="12"/>
  <c r="Y144" i="12"/>
  <c r="X144" i="12"/>
  <c r="S144" i="12"/>
  <c r="R144" i="12"/>
  <c r="S143" i="12"/>
  <c r="R143" i="12"/>
  <c r="Z142" i="12"/>
  <c r="Y142" i="12"/>
  <c r="X142" i="12"/>
  <c r="S142" i="12"/>
  <c r="R142" i="12"/>
  <c r="Z141" i="12"/>
  <c r="Y141" i="12"/>
  <c r="X141" i="12"/>
  <c r="S141" i="12"/>
  <c r="R141" i="12"/>
  <c r="Z140" i="12"/>
  <c r="Y140" i="12"/>
  <c r="X140" i="12"/>
  <c r="S140" i="12"/>
  <c r="R140" i="12"/>
  <c r="AC139" i="12"/>
  <c r="Y139" i="12" s="1"/>
  <c r="V139" i="12"/>
  <c r="Z138" i="12"/>
  <c r="Y138" i="12"/>
  <c r="X138" i="12"/>
  <c r="S138" i="12"/>
  <c r="R138" i="12"/>
  <c r="S137" i="12"/>
  <c r="R137" i="12"/>
  <c r="Z136" i="12"/>
  <c r="Y136" i="12"/>
  <c r="X136" i="12"/>
  <c r="S136" i="12"/>
  <c r="R136" i="12"/>
  <c r="Z135" i="12"/>
  <c r="Y135" i="12"/>
  <c r="X135" i="12"/>
  <c r="S135" i="12"/>
  <c r="R135" i="12"/>
  <c r="Z134" i="12"/>
  <c r="Y134" i="12"/>
  <c r="X134" i="12"/>
  <c r="S134" i="12"/>
  <c r="R134" i="12"/>
  <c r="Z133" i="12"/>
  <c r="Y133" i="12"/>
  <c r="X133" i="12"/>
  <c r="S133" i="12"/>
  <c r="R133" i="12"/>
  <c r="Z132" i="12"/>
  <c r="Y132" i="12"/>
  <c r="X132" i="12"/>
  <c r="S132" i="12"/>
  <c r="R132" i="12"/>
  <c r="Z131" i="12"/>
  <c r="Y131" i="12"/>
  <c r="X131" i="12"/>
  <c r="AB131" i="12" s="1"/>
  <c r="S131" i="12"/>
  <c r="R131" i="12"/>
  <c r="Z130" i="12"/>
  <c r="Y130" i="12"/>
  <c r="X130" i="12"/>
  <c r="S130" i="12"/>
  <c r="R130" i="12"/>
  <c r="Z129" i="12"/>
  <c r="Y129" i="12"/>
  <c r="X129" i="12"/>
  <c r="S129" i="12"/>
  <c r="R129" i="12"/>
  <c r="Z128" i="12"/>
  <c r="Y128" i="12"/>
  <c r="X128" i="12"/>
  <c r="S128" i="12"/>
  <c r="R128" i="12"/>
  <c r="Z127" i="12"/>
  <c r="Y127" i="12"/>
  <c r="X127" i="12"/>
  <c r="S127" i="12"/>
  <c r="R127" i="12"/>
  <c r="S126" i="12"/>
  <c r="R126" i="12"/>
  <c r="Z125" i="12"/>
  <c r="Y125" i="12"/>
  <c r="X125" i="12"/>
  <c r="S125" i="12"/>
  <c r="R125" i="12"/>
  <c r="Z124" i="12"/>
  <c r="Y124" i="12"/>
  <c r="X124" i="12"/>
  <c r="S124" i="12"/>
  <c r="R124" i="12"/>
  <c r="Z123" i="12"/>
  <c r="Y123" i="12"/>
  <c r="X123" i="12"/>
  <c r="S123" i="12"/>
  <c r="R123" i="12"/>
  <c r="Z122" i="12"/>
  <c r="Y122" i="12"/>
  <c r="X122" i="12"/>
  <c r="S122" i="12"/>
  <c r="R122" i="12"/>
  <c r="Z121" i="12"/>
  <c r="Y121" i="12"/>
  <c r="X121" i="12"/>
  <c r="S121" i="12"/>
  <c r="R121" i="12"/>
  <c r="Z120" i="12"/>
  <c r="Y120" i="12"/>
  <c r="X120" i="12"/>
  <c r="S120" i="12"/>
  <c r="R120" i="12"/>
  <c r="Z119" i="12"/>
  <c r="Y119" i="12"/>
  <c r="X119" i="12"/>
  <c r="S119" i="12"/>
  <c r="R119" i="12"/>
  <c r="Z118" i="12"/>
  <c r="Y118" i="12"/>
  <c r="X118" i="12"/>
  <c r="S118" i="12"/>
  <c r="R118" i="12"/>
  <c r="S117" i="12"/>
  <c r="R117" i="12"/>
  <c r="Z116" i="12"/>
  <c r="Y116" i="12"/>
  <c r="X116" i="12"/>
  <c r="S116" i="12"/>
  <c r="R116" i="12"/>
  <c r="S115" i="12"/>
  <c r="R115" i="12"/>
  <c r="Z114" i="12"/>
  <c r="Y114" i="12"/>
  <c r="X114" i="12"/>
  <c r="S114" i="12"/>
  <c r="R114" i="12"/>
  <c r="Z113" i="12"/>
  <c r="Y113" i="12"/>
  <c r="X113" i="12"/>
  <c r="S113" i="12"/>
  <c r="R113" i="12"/>
  <c r="Z112" i="12"/>
  <c r="Y112" i="12"/>
  <c r="X112" i="12"/>
  <c r="S112" i="12"/>
  <c r="R112" i="12"/>
  <c r="Z111" i="12"/>
  <c r="Y111" i="12"/>
  <c r="X111" i="12"/>
  <c r="S111" i="12"/>
  <c r="R111" i="12"/>
  <c r="AC110" i="12"/>
  <c r="X110" i="12" s="1"/>
  <c r="Y110" i="12"/>
  <c r="V110" i="12"/>
  <c r="Z109" i="12"/>
  <c r="Y109" i="12"/>
  <c r="X109" i="12"/>
  <c r="S109" i="12"/>
  <c r="R109" i="12"/>
  <c r="S108" i="12"/>
  <c r="R108" i="12"/>
  <c r="S107" i="12"/>
  <c r="R107" i="12"/>
  <c r="S106" i="12"/>
  <c r="R106" i="12"/>
  <c r="Z105" i="12"/>
  <c r="Y105" i="12"/>
  <c r="X105" i="12"/>
  <c r="S105" i="12"/>
  <c r="R105" i="12"/>
  <c r="Z104" i="12"/>
  <c r="Y104" i="12"/>
  <c r="X104" i="12"/>
  <c r="S104" i="12"/>
  <c r="R104" i="12"/>
  <c r="S103" i="12"/>
  <c r="R103" i="12"/>
  <c r="Z102" i="12"/>
  <c r="Y102" i="12"/>
  <c r="X102" i="12"/>
  <c r="S102" i="12"/>
  <c r="R102" i="12"/>
  <c r="AC101" i="12"/>
  <c r="Z101" i="12" s="1"/>
  <c r="V101" i="12"/>
  <c r="Z100" i="12"/>
  <c r="Y100" i="12"/>
  <c r="X100" i="12"/>
  <c r="S100" i="12"/>
  <c r="R100" i="12"/>
  <c r="Z99" i="12"/>
  <c r="Y99" i="12"/>
  <c r="X99" i="12"/>
  <c r="S99" i="12"/>
  <c r="R99" i="12"/>
  <c r="Z98" i="12"/>
  <c r="Y98" i="12"/>
  <c r="X98" i="12"/>
  <c r="S98" i="12"/>
  <c r="R98" i="12"/>
  <c r="Z97" i="12"/>
  <c r="Y97" i="12"/>
  <c r="X97" i="12"/>
  <c r="S97" i="12"/>
  <c r="R97" i="12"/>
  <c r="Z96" i="12"/>
  <c r="Y96" i="12"/>
  <c r="X96" i="12"/>
  <c r="S96" i="12"/>
  <c r="R96" i="12"/>
  <c r="Z95" i="12"/>
  <c r="Y95" i="12"/>
  <c r="X95" i="12"/>
  <c r="S95" i="12"/>
  <c r="R95" i="12"/>
  <c r="Z94" i="12"/>
  <c r="Y94" i="12"/>
  <c r="X94" i="12"/>
  <c r="S94" i="12"/>
  <c r="R94" i="12"/>
  <c r="Z93" i="12"/>
  <c r="Y93" i="12"/>
  <c r="X93" i="12"/>
  <c r="S93" i="12"/>
  <c r="R93" i="12"/>
  <c r="Z92" i="12"/>
  <c r="Y92" i="12"/>
  <c r="X92" i="12"/>
  <c r="S92" i="12"/>
  <c r="R92" i="12"/>
  <c r="Z91" i="12"/>
  <c r="Y91" i="12"/>
  <c r="X91" i="12"/>
  <c r="S91" i="12"/>
  <c r="R91" i="12"/>
  <c r="S90" i="12"/>
  <c r="R90" i="12"/>
  <c r="Z89" i="12"/>
  <c r="Y89" i="12"/>
  <c r="X89" i="12"/>
  <c r="S89" i="12"/>
  <c r="R89" i="12"/>
  <c r="Z88" i="12"/>
  <c r="Y88" i="12"/>
  <c r="X88" i="12"/>
  <c r="S88" i="12"/>
  <c r="R88" i="12"/>
  <c r="Z87" i="12"/>
  <c r="Y87" i="12"/>
  <c r="X87" i="12"/>
  <c r="S87" i="12"/>
  <c r="R87" i="12"/>
  <c r="S86" i="12"/>
  <c r="R86" i="12"/>
  <c r="Z85" i="12"/>
  <c r="Y85" i="12"/>
  <c r="X85" i="12"/>
  <c r="S85" i="12"/>
  <c r="R85" i="12"/>
  <c r="Z84" i="12"/>
  <c r="Y84" i="12"/>
  <c r="X84" i="12"/>
  <c r="S84" i="12"/>
  <c r="R84" i="12"/>
  <c r="Z83" i="12"/>
  <c r="Y83" i="12"/>
  <c r="X83" i="12"/>
  <c r="S83" i="12"/>
  <c r="R83" i="12"/>
  <c r="Z82" i="12"/>
  <c r="Y82" i="12"/>
  <c r="X82" i="12"/>
  <c r="S82" i="12"/>
  <c r="R82" i="12"/>
  <c r="Z81" i="12"/>
  <c r="Y81" i="12"/>
  <c r="X81" i="12"/>
  <c r="S81" i="12"/>
  <c r="R81" i="12"/>
  <c r="Z80" i="12"/>
  <c r="Y80" i="12"/>
  <c r="X80" i="12"/>
  <c r="S80" i="12"/>
  <c r="R80" i="12"/>
  <c r="Z79" i="12"/>
  <c r="Y79" i="12"/>
  <c r="X79" i="12"/>
  <c r="S79" i="12"/>
  <c r="R79" i="12"/>
  <c r="Z78" i="12"/>
  <c r="Y78" i="12"/>
  <c r="X78" i="12"/>
  <c r="S78" i="12"/>
  <c r="R78" i="12"/>
  <c r="S76" i="12"/>
  <c r="R76" i="12"/>
  <c r="AE75" i="12"/>
  <c r="S75" i="12"/>
  <c r="R75" i="12"/>
  <c r="AE74" i="12"/>
  <c r="S74" i="12"/>
  <c r="R74" i="12"/>
  <c r="AE73" i="12"/>
  <c r="S73" i="12"/>
  <c r="R73" i="12"/>
  <c r="AE72" i="12"/>
  <c r="AT77" i="12" s="1"/>
  <c r="S72" i="12"/>
  <c r="R72" i="12"/>
  <c r="AE71" i="12"/>
  <c r="S71" i="12"/>
  <c r="R71" i="12"/>
  <c r="AE70" i="12"/>
  <c r="S70" i="12"/>
  <c r="R70" i="12"/>
  <c r="AE69" i="12"/>
  <c r="S69" i="12"/>
  <c r="R69" i="12"/>
  <c r="AE68" i="12"/>
  <c r="AP77" i="12" s="1"/>
  <c r="S68" i="12"/>
  <c r="R68" i="12"/>
  <c r="AE67" i="12"/>
  <c r="S67" i="12"/>
  <c r="R67" i="12"/>
  <c r="BE66" i="12"/>
  <c r="BD66" i="12"/>
  <c r="BC66" i="12"/>
  <c r="BB66" i="12"/>
  <c r="BA66" i="12"/>
  <c r="AZ66" i="12"/>
  <c r="AY66" i="12"/>
  <c r="AX66" i="12"/>
  <c r="AQ66" i="12"/>
  <c r="AP66" i="12"/>
  <c r="AO66" i="12"/>
  <c r="AN66" i="12"/>
  <c r="AM66" i="12"/>
  <c r="AL66" i="12"/>
  <c r="AK66" i="12"/>
  <c r="AJ66" i="12"/>
  <c r="AC66" i="12"/>
  <c r="X66" i="12" s="1"/>
  <c r="AE65" i="12"/>
  <c r="S65" i="12"/>
  <c r="R65" i="12"/>
  <c r="S64" i="12"/>
  <c r="R64" i="12"/>
  <c r="AE63" i="12"/>
  <c r="S63" i="12"/>
  <c r="R63" i="12"/>
  <c r="AE62" i="12"/>
  <c r="S62" i="12"/>
  <c r="R62" i="12"/>
  <c r="AE61" i="12"/>
  <c r="S61" i="12"/>
  <c r="R61" i="12"/>
  <c r="AE60" i="12"/>
  <c r="S60" i="12"/>
  <c r="R60" i="12"/>
  <c r="AE59" i="12"/>
  <c r="S59" i="12"/>
  <c r="R59" i="12"/>
  <c r="BE58" i="12"/>
  <c r="BD58" i="12"/>
  <c r="BC58" i="12"/>
  <c r="BB58" i="12"/>
  <c r="BA58" i="12"/>
  <c r="AZ58" i="12"/>
  <c r="AU58" i="12"/>
  <c r="AT58" i="12"/>
  <c r="AO58" i="12"/>
  <c r="AN58" i="12"/>
  <c r="AM58" i="12"/>
  <c r="AL58" i="12"/>
  <c r="AK58" i="12"/>
  <c r="AJ58" i="12"/>
  <c r="AC58" i="12"/>
  <c r="Z58" i="12" s="1"/>
  <c r="AE57" i="12"/>
  <c r="S57" i="12"/>
  <c r="R57" i="12"/>
  <c r="S56" i="12"/>
  <c r="R56" i="12"/>
  <c r="AE55" i="12"/>
  <c r="S55" i="12"/>
  <c r="R55" i="12"/>
  <c r="AE54" i="12"/>
  <c r="S54" i="12"/>
  <c r="R54" i="12"/>
  <c r="AE53" i="12"/>
  <c r="S53" i="12"/>
  <c r="R53" i="12"/>
  <c r="AE52" i="12"/>
  <c r="S52" i="12"/>
  <c r="R52" i="12"/>
  <c r="AE51" i="12"/>
  <c r="S51" i="12"/>
  <c r="R51" i="12"/>
  <c r="BE50" i="12"/>
  <c r="BD50" i="12"/>
  <c r="BC50" i="12"/>
  <c r="BB50" i="12"/>
  <c r="BA50" i="12"/>
  <c r="AZ50" i="12"/>
  <c r="AK50" i="12"/>
  <c r="AJ50" i="12"/>
  <c r="AC50" i="12"/>
  <c r="Y50" i="12" s="1"/>
  <c r="AE49" i="12"/>
  <c r="S49" i="12"/>
  <c r="R49" i="12"/>
  <c r="AE44" i="12"/>
  <c r="S44" i="12"/>
  <c r="R44" i="12"/>
  <c r="AE43" i="12"/>
  <c r="S43" i="12"/>
  <c r="R43" i="12"/>
  <c r="AE42" i="12"/>
  <c r="S42" i="12"/>
  <c r="R42" i="12"/>
  <c r="AE41" i="12"/>
  <c r="S41" i="12"/>
  <c r="R41" i="12"/>
  <c r="AE40" i="12"/>
  <c r="S40" i="12"/>
  <c r="R40" i="12"/>
  <c r="AE38" i="12"/>
  <c r="S38" i="12"/>
  <c r="R38" i="12"/>
  <c r="AE37" i="12"/>
  <c r="S37" i="12"/>
  <c r="R37" i="12"/>
  <c r="AE34" i="12"/>
  <c r="S34" i="12"/>
  <c r="R34" i="12"/>
  <c r="AE33" i="12"/>
  <c r="S33" i="12"/>
  <c r="R33" i="12"/>
  <c r="AE32" i="12"/>
  <c r="S32" i="12"/>
  <c r="R32" i="12"/>
  <c r="BE31" i="12"/>
  <c r="BD31" i="12"/>
  <c r="BC31" i="12"/>
  <c r="BB31" i="12"/>
  <c r="BA31" i="12"/>
  <c r="AZ31" i="12"/>
  <c r="AY31" i="12"/>
  <c r="AX31" i="12"/>
  <c r="AW31" i="12"/>
  <c r="AV31" i="12"/>
  <c r="AQ31" i="12"/>
  <c r="AP31" i="12"/>
  <c r="AO31" i="12"/>
  <c r="AN31" i="12"/>
  <c r="AM31" i="12"/>
  <c r="AL31" i="12"/>
  <c r="AK31" i="12"/>
  <c r="AJ31" i="12"/>
  <c r="AC31" i="12"/>
  <c r="AE30" i="12"/>
  <c r="S30" i="12"/>
  <c r="R30" i="12"/>
  <c r="AE29" i="12"/>
  <c r="S29" i="12"/>
  <c r="R29" i="12"/>
  <c r="AE28" i="12"/>
  <c r="AG28" i="12" s="1"/>
  <c r="S28" i="12"/>
  <c r="R28" i="12"/>
  <c r="AE27" i="12"/>
  <c r="S27" i="12"/>
  <c r="R27" i="12"/>
  <c r="S26" i="12"/>
  <c r="R26" i="12"/>
  <c r="AE25" i="12"/>
  <c r="S25" i="12"/>
  <c r="R25" i="12"/>
  <c r="AE24" i="12"/>
  <c r="S24" i="12"/>
  <c r="R24" i="12"/>
  <c r="AE23" i="12"/>
  <c r="S23" i="12"/>
  <c r="R23" i="12"/>
  <c r="AE22" i="12"/>
  <c r="S22" i="12"/>
  <c r="R22" i="12"/>
  <c r="AE21" i="12"/>
  <c r="S21" i="12"/>
  <c r="R21" i="12"/>
  <c r="AE20" i="12"/>
  <c r="AG20" i="12" s="1"/>
  <c r="S20" i="12"/>
  <c r="R20" i="12"/>
  <c r="AE19" i="12"/>
  <c r="S19" i="12"/>
  <c r="R19" i="12"/>
  <c r="AE46" i="12" l="1"/>
  <c r="AG96" i="12"/>
  <c r="AG80" i="12"/>
  <c r="AG108" i="12"/>
  <c r="AG92" i="12"/>
  <c r="AG114" i="12"/>
  <c r="AG145" i="12"/>
  <c r="BC151" i="12"/>
  <c r="AG75" i="12"/>
  <c r="AB85" i="12"/>
  <c r="AB91" i="12"/>
  <c r="AB99" i="12"/>
  <c r="AG98" i="12"/>
  <c r="AG90" i="12"/>
  <c r="AG93" i="12"/>
  <c r="AG85" i="12"/>
  <c r="AK150" i="12"/>
  <c r="AG147" i="12"/>
  <c r="AG41" i="12"/>
  <c r="AB140" i="12"/>
  <c r="Y150" i="12"/>
  <c r="AG47" i="12"/>
  <c r="AG141" i="12"/>
  <c r="AG149" i="12"/>
  <c r="AG109" i="12"/>
  <c r="AG100" i="12"/>
  <c r="AJ139" i="12"/>
  <c r="AJ110" i="12"/>
  <c r="AG120" i="12"/>
  <c r="AG136" i="12"/>
  <c r="AG138" i="12"/>
  <c r="BD151" i="12"/>
  <c r="AG84" i="12"/>
  <c r="BA151" i="12"/>
  <c r="BB151" i="12"/>
  <c r="AG130" i="12"/>
  <c r="AG122" i="12"/>
  <c r="BE151" i="12"/>
  <c r="AG57" i="12"/>
  <c r="AZ151" i="12"/>
  <c r="AG49" i="12"/>
  <c r="AG105" i="12"/>
  <c r="AK110" i="12"/>
  <c r="AG97" i="12"/>
  <c r="AK139" i="12"/>
  <c r="AG82" i="12"/>
  <c r="AK101" i="12"/>
  <c r="AX151" i="12"/>
  <c r="AG99" i="12"/>
  <c r="AG91" i="12"/>
  <c r="AG83" i="12"/>
  <c r="AL150" i="12"/>
  <c r="AG95" i="12"/>
  <c r="AL110" i="12"/>
  <c r="AG88" i="12"/>
  <c r="R36" i="12"/>
  <c r="AB130" i="12"/>
  <c r="AB135" i="12"/>
  <c r="X139" i="12"/>
  <c r="AG78" i="12"/>
  <c r="AJ150" i="12"/>
  <c r="AG94" i="12"/>
  <c r="AG144" i="12"/>
  <c r="S36" i="12"/>
  <c r="R47" i="12"/>
  <c r="AG65" i="12"/>
  <c r="AI58" i="12"/>
  <c r="AG113" i="12"/>
  <c r="AG121" i="12"/>
  <c r="AG129" i="12"/>
  <c r="AG137" i="12"/>
  <c r="AG128" i="12"/>
  <c r="S47" i="12"/>
  <c r="AG74" i="12"/>
  <c r="AB98" i="12"/>
  <c r="AM142" i="12"/>
  <c r="AG142" i="12" s="1"/>
  <c r="AG112" i="12"/>
  <c r="AJ101" i="12"/>
  <c r="AG30" i="12"/>
  <c r="AG40" i="12"/>
  <c r="AG81" i="12"/>
  <c r="AG89" i="12"/>
  <c r="AL139" i="12"/>
  <c r="AM118" i="12"/>
  <c r="AG118" i="12" s="1"/>
  <c r="AM126" i="12"/>
  <c r="AG126" i="12" s="1"/>
  <c r="AM134" i="12"/>
  <c r="AG134" i="12" s="1"/>
  <c r="AM143" i="12"/>
  <c r="AG143" i="12" s="1"/>
  <c r="AE48" i="12"/>
  <c r="AG123" i="12"/>
  <c r="AG131" i="12"/>
  <c r="AG125" i="12"/>
  <c r="AG133" i="12"/>
  <c r="AG124" i="12"/>
  <c r="AG116" i="12"/>
  <c r="AG132" i="12"/>
  <c r="AG119" i="12"/>
  <c r="AG127" i="12"/>
  <c r="AG135" i="12"/>
  <c r="AG103" i="12"/>
  <c r="AG79" i="12"/>
  <c r="AG115" i="12"/>
  <c r="AG140" i="12"/>
  <c r="AG146" i="12"/>
  <c r="AG111" i="12"/>
  <c r="AG117" i="12"/>
  <c r="AG107" i="12"/>
  <c r="AG106" i="12"/>
  <c r="AL101" i="12"/>
  <c r="AM101" i="12"/>
  <c r="BG101" i="12" s="1"/>
  <c r="AG29" i="12"/>
  <c r="AG73" i="12"/>
  <c r="AG21" i="12"/>
  <c r="AC151" i="12"/>
  <c r="X151" i="12" s="1"/>
  <c r="Z50" i="12"/>
  <c r="S48" i="12"/>
  <c r="V50" i="12"/>
  <c r="V151" i="12" s="1"/>
  <c r="S35" i="12"/>
  <c r="AE35" i="12"/>
  <c r="AI50" i="12"/>
  <c r="AI66" i="12"/>
  <c r="AG23" i="12"/>
  <c r="AG60" i="12"/>
  <c r="AI77" i="12"/>
  <c r="AG71" i="12"/>
  <c r="AG22" i="12"/>
  <c r="AG44" i="12"/>
  <c r="AG70" i="12"/>
  <c r="AG61" i="12"/>
  <c r="AG38" i="12"/>
  <c r="AG46" i="12"/>
  <c r="AG43" i="12"/>
  <c r="AG27" i="12"/>
  <c r="AI31" i="12"/>
  <c r="AG25" i="12"/>
  <c r="AH50" i="12"/>
  <c r="R39" i="12"/>
  <c r="AE45" i="12"/>
  <c r="AG45" i="12" s="1"/>
  <c r="R46" i="12"/>
  <c r="R45" i="12"/>
  <c r="AE39" i="12"/>
  <c r="AG39" i="12" s="1"/>
  <c r="R77" i="12"/>
  <c r="AB87" i="12"/>
  <c r="AB119" i="12"/>
  <c r="AB148" i="12"/>
  <c r="AV77" i="12"/>
  <c r="AB89" i="12"/>
  <c r="AB96" i="12"/>
  <c r="Z110" i="12"/>
  <c r="AB110" i="12" s="1"/>
  <c r="AB121" i="12"/>
  <c r="AB144" i="12"/>
  <c r="S77" i="12"/>
  <c r="AB79" i="12"/>
  <c r="AB93" i="12"/>
  <c r="Z66" i="12"/>
  <c r="AL50" i="12"/>
  <c r="AG36" i="12"/>
  <c r="R58" i="12"/>
  <c r="AS77" i="12"/>
  <c r="AR77" i="12"/>
  <c r="BF77" i="12" s="1"/>
  <c r="Y77" i="12"/>
  <c r="AB84" i="12"/>
  <c r="AB116" i="12"/>
  <c r="AB142" i="12"/>
  <c r="AY77" i="12"/>
  <c r="X77" i="12"/>
  <c r="AB113" i="12"/>
  <c r="AE58" i="12"/>
  <c r="AB81" i="12"/>
  <c r="AX77" i="12"/>
  <c r="AB83" i="12"/>
  <c r="AB92" i="12"/>
  <c r="AB95" i="12"/>
  <c r="AB102" i="12"/>
  <c r="AB127" i="12"/>
  <c r="Z139" i="12"/>
  <c r="AB122" i="12"/>
  <c r="AB125" i="12"/>
  <c r="AE77" i="12"/>
  <c r="AX50" i="12"/>
  <c r="AY50" i="12"/>
  <c r="AW58" i="12"/>
  <c r="AV58" i="12"/>
  <c r="AG54" i="12"/>
  <c r="R101" i="12"/>
  <c r="AB82" i="12"/>
  <c r="AB97" i="12"/>
  <c r="AB100" i="12"/>
  <c r="R110" i="12"/>
  <c r="AB129" i="12"/>
  <c r="AB132" i="12"/>
  <c r="R66" i="12"/>
  <c r="S101" i="12"/>
  <c r="AB94" i="12"/>
  <c r="S110" i="12"/>
  <c r="AB104" i="12"/>
  <c r="AB109" i="12"/>
  <c r="R139" i="12"/>
  <c r="AB112" i="12"/>
  <c r="AB118" i="12"/>
  <c r="AB124" i="12"/>
  <c r="X150" i="12"/>
  <c r="S58" i="12"/>
  <c r="S139" i="12"/>
  <c r="AB78" i="12"/>
  <c r="AB111" i="12"/>
  <c r="AB114" i="12"/>
  <c r="AB123" i="12"/>
  <c r="AB128" i="12"/>
  <c r="AB134" i="12"/>
  <c r="AB147" i="12"/>
  <c r="AB88" i="12"/>
  <c r="X101" i="12"/>
  <c r="AB120" i="12"/>
  <c r="AB138" i="12"/>
  <c r="R150" i="12"/>
  <c r="AB141" i="12"/>
  <c r="AB105" i="12"/>
  <c r="S66" i="12"/>
  <c r="R31" i="12"/>
  <c r="X58" i="12"/>
  <c r="Y66" i="12"/>
  <c r="AB80" i="12"/>
  <c r="Y101" i="12"/>
  <c r="AB133" i="12"/>
  <c r="AB136" i="12"/>
  <c r="S150" i="12"/>
  <c r="AB149" i="12"/>
  <c r="AP50" i="12"/>
  <c r="AV50" i="12"/>
  <c r="AW77" i="12"/>
  <c r="AV66" i="12"/>
  <c r="AT50" i="12"/>
  <c r="AQ77" i="12"/>
  <c r="AR50" i="12"/>
  <c r="AX58" i="12"/>
  <c r="AG67" i="12"/>
  <c r="AR31" i="12"/>
  <c r="AR66" i="12"/>
  <c r="BF66" i="12" s="1"/>
  <c r="AG62" i="12"/>
  <c r="AT31" i="12"/>
  <c r="AT151" i="12" s="1"/>
  <c r="AR58" i="12"/>
  <c r="AT66" i="12"/>
  <c r="Z31" i="12"/>
  <c r="Y31" i="12"/>
  <c r="X31" i="12"/>
  <c r="S31" i="12"/>
  <c r="AU77" i="12"/>
  <c r="AE31" i="12"/>
  <c r="Y58" i="12"/>
  <c r="AE66" i="12"/>
  <c r="AS66" i="12"/>
  <c r="X50" i="12"/>
  <c r="AB50" i="12" s="1"/>
  <c r="AI78" i="9"/>
  <c r="AI77" i="9"/>
  <c r="AJ77" i="9"/>
  <c r="AK77" i="9"/>
  <c r="AL77" i="9"/>
  <c r="AM77" i="9"/>
  <c r="AN77" i="9"/>
  <c r="AO77" i="9"/>
  <c r="AZ77" i="9"/>
  <c r="BA77" i="9"/>
  <c r="BB77" i="9"/>
  <c r="BC77" i="9"/>
  <c r="BD77" i="9"/>
  <c r="BE77" i="9"/>
  <c r="AI66" i="9"/>
  <c r="AJ66" i="9"/>
  <c r="AK66" i="9"/>
  <c r="AL66" i="9"/>
  <c r="AM66" i="9"/>
  <c r="AN66" i="9"/>
  <c r="AO66" i="9"/>
  <c r="AP66" i="9"/>
  <c r="AQ66" i="9"/>
  <c r="AX66" i="9"/>
  <c r="AY66" i="9"/>
  <c r="AZ66" i="9"/>
  <c r="BA66" i="9"/>
  <c r="BB66" i="9"/>
  <c r="BC66" i="9"/>
  <c r="BD66" i="9"/>
  <c r="BE66" i="9"/>
  <c r="AI58" i="9"/>
  <c r="AJ58" i="9"/>
  <c r="AJ78" i="9" s="1"/>
  <c r="AK58" i="9"/>
  <c r="AL58" i="9"/>
  <c r="AM58" i="9"/>
  <c r="AN58" i="9"/>
  <c r="AO58" i="9"/>
  <c r="AT58" i="9"/>
  <c r="AU58" i="9"/>
  <c r="AZ58" i="9"/>
  <c r="AZ78" i="9" s="1"/>
  <c r="BA58" i="9"/>
  <c r="BB58" i="9"/>
  <c r="BC58" i="9"/>
  <c r="BD58" i="9"/>
  <c r="BE58" i="9"/>
  <c r="AI50" i="9"/>
  <c r="AJ50" i="9"/>
  <c r="AK50" i="9"/>
  <c r="AZ50" i="9"/>
  <c r="BA50" i="9"/>
  <c r="BB50" i="9"/>
  <c r="BC50" i="9"/>
  <c r="BD50" i="9"/>
  <c r="BE50" i="9"/>
  <c r="BF50" i="9"/>
  <c r="AI31" i="9"/>
  <c r="AJ31" i="9"/>
  <c r="AK31" i="9"/>
  <c r="AK78" i="9" s="1"/>
  <c r="AL31" i="9"/>
  <c r="AM31" i="9"/>
  <c r="AN31" i="9"/>
  <c r="AO31" i="9"/>
  <c r="AP31" i="9"/>
  <c r="AQ31" i="9"/>
  <c r="AV31" i="9"/>
  <c r="AW31" i="9"/>
  <c r="AX31" i="9"/>
  <c r="AY31" i="9"/>
  <c r="AZ31" i="9"/>
  <c r="BA31" i="9"/>
  <c r="BA78" i="9" s="1"/>
  <c r="BB31" i="9"/>
  <c r="BB78" i="9" s="1"/>
  <c r="BC31" i="9"/>
  <c r="BC78" i="9" s="1"/>
  <c r="BD31" i="9"/>
  <c r="BD78" i="9" s="1"/>
  <c r="BE31" i="9"/>
  <c r="BE78" i="9" s="1"/>
  <c r="AK151" i="12" l="1"/>
  <c r="AB150" i="12"/>
  <c r="AB139" i="12"/>
  <c r="AR151" i="12"/>
  <c r="S50" i="12"/>
  <c r="S151" i="12" s="1"/>
  <c r="BF110" i="12"/>
  <c r="AV151" i="12"/>
  <c r="AM150" i="12"/>
  <c r="BG150" i="12" s="1"/>
  <c r="BF139" i="12"/>
  <c r="BF150" i="12"/>
  <c r="AJ151" i="12"/>
  <c r="AI151" i="12"/>
  <c r="BF101" i="12"/>
  <c r="BG77" i="12"/>
  <c r="AH151" i="12"/>
  <c r="BF50" i="12"/>
  <c r="AG101" i="12"/>
  <c r="AG150" i="12"/>
  <c r="BF31" i="12"/>
  <c r="AG139" i="12"/>
  <c r="AM139" i="12"/>
  <c r="BG139" i="12" s="1"/>
  <c r="AG102" i="12"/>
  <c r="AG110" i="12" s="1"/>
  <c r="AM110" i="12"/>
  <c r="BG110" i="12" s="1"/>
  <c r="AL151" i="12"/>
  <c r="Y151" i="12"/>
  <c r="AE50" i="12"/>
  <c r="AE151" i="12" s="1"/>
  <c r="Z151" i="12"/>
  <c r="R50" i="12"/>
  <c r="R151" i="12" s="1"/>
  <c r="AB66" i="12"/>
  <c r="AB58" i="12"/>
  <c r="AG55" i="12"/>
  <c r="AM50" i="12"/>
  <c r="AB77" i="12"/>
  <c r="AG32" i="12"/>
  <c r="AB101" i="12"/>
  <c r="AP58" i="12"/>
  <c r="AP151" i="12" s="1"/>
  <c r="AG63" i="12"/>
  <c r="AU66" i="12"/>
  <c r="BG66" i="12" s="1"/>
  <c r="AG52" i="12"/>
  <c r="AS58" i="12"/>
  <c r="AG24" i="12"/>
  <c r="AU31" i="12"/>
  <c r="AG69" i="12"/>
  <c r="AS31" i="12"/>
  <c r="AG68" i="12"/>
  <c r="AG35" i="12"/>
  <c r="AW50" i="12"/>
  <c r="AW151" i="12" s="1"/>
  <c r="AB31" i="12"/>
  <c r="AN50" i="12"/>
  <c r="AN151" i="12" s="1"/>
  <c r="AW66" i="12"/>
  <c r="AG59" i="12"/>
  <c r="AG37" i="12"/>
  <c r="AQ50" i="12"/>
  <c r="AU50" i="12"/>
  <c r="AG42" i="12"/>
  <c r="AQ58" i="12"/>
  <c r="AG51" i="12"/>
  <c r="AG72" i="12"/>
  <c r="AG53" i="12"/>
  <c r="AY58" i="12"/>
  <c r="AY151" i="12" s="1"/>
  <c r="AG33" i="12"/>
  <c r="AS50" i="12"/>
  <c r="AH77" i="9"/>
  <c r="AH66" i="9"/>
  <c r="AH58" i="9"/>
  <c r="AH50" i="9"/>
  <c r="AH31" i="9"/>
  <c r="AH78" i="9" s="1"/>
  <c r="AG64" i="9"/>
  <c r="AG56" i="9"/>
  <c r="AG48" i="9"/>
  <c r="AG22" i="9"/>
  <c r="AN47" i="9"/>
  <c r="AO47" i="9" s="1"/>
  <c r="AG47" i="9" s="1"/>
  <c r="AT30" i="9"/>
  <c r="AU30" i="9" s="1"/>
  <c r="AG30" i="9" s="1"/>
  <c r="AR22" i="9"/>
  <c r="AS22" i="9" s="1"/>
  <c r="AC31" i="9"/>
  <c r="AE76" i="9"/>
  <c r="AY76" i="9" s="1"/>
  <c r="AG76" i="9" s="1"/>
  <c r="AS75" i="9"/>
  <c r="AG75" i="9" s="1"/>
  <c r="AE77" i="9"/>
  <c r="AS73" i="9"/>
  <c r="AG73" i="9" s="1"/>
  <c r="AW71" i="9"/>
  <c r="AG71" i="9" s="1"/>
  <c r="AE67" i="9"/>
  <c r="AR67" i="9" s="1"/>
  <c r="AE65" i="9"/>
  <c r="AV65" i="9" s="1"/>
  <c r="AW65" i="9" s="1"/>
  <c r="AG65" i="9" s="1"/>
  <c r="AE63" i="9"/>
  <c r="AT63" i="9" s="1"/>
  <c r="AE62" i="9"/>
  <c r="AR62" i="9" s="1"/>
  <c r="AS62" i="9" s="1"/>
  <c r="AG62" i="9" s="1"/>
  <c r="AE61" i="9"/>
  <c r="AR61" i="9" s="1"/>
  <c r="AS61" i="9" s="1"/>
  <c r="AG61" i="9" s="1"/>
  <c r="AE60" i="9"/>
  <c r="AR60" i="9" s="1"/>
  <c r="AE59" i="9"/>
  <c r="AE66" i="9" s="1"/>
  <c r="AE57" i="9"/>
  <c r="AX57" i="9" s="1"/>
  <c r="AY57" i="9" s="1"/>
  <c r="AG57" i="9" s="1"/>
  <c r="AE55" i="9"/>
  <c r="AV55" i="9" s="1"/>
  <c r="AE54" i="9"/>
  <c r="AP54" i="9" s="1"/>
  <c r="AQ54" i="9" s="1"/>
  <c r="AG54" i="9" s="1"/>
  <c r="AE53" i="9"/>
  <c r="AX53" i="9" s="1"/>
  <c r="AE52" i="9"/>
  <c r="AR52" i="9" s="1"/>
  <c r="AE51" i="9"/>
  <c r="AP51" i="9" s="1"/>
  <c r="AE47" i="9"/>
  <c r="AE49" i="9"/>
  <c r="AT49" i="9" s="1"/>
  <c r="AU49" i="9" s="1"/>
  <c r="AG49" i="9" s="1"/>
  <c r="AE46" i="9"/>
  <c r="AV46" i="9" s="1"/>
  <c r="AW46" i="9" s="1"/>
  <c r="AG46" i="9" s="1"/>
  <c r="AE45" i="9"/>
  <c r="AT45" i="9" s="1"/>
  <c r="AU45" i="9" s="1"/>
  <c r="AG45" i="9" s="1"/>
  <c r="AE44" i="9"/>
  <c r="AR44" i="9" s="1"/>
  <c r="AS44" i="9" s="1"/>
  <c r="AG44" i="9" s="1"/>
  <c r="AE43" i="9"/>
  <c r="AR43" i="9" s="1"/>
  <c r="AS43" i="9" s="1"/>
  <c r="AG43" i="9" s="1"/>
  <c r="AE42" i="9"/>
  <c r="AT42" i="9" s="1"/>
  <c r="AE41" i="9"/>
  <c r="AP41" i="9" s="1"/>
  <c r="AQ41" i="9" s="1"/>
  <c r="AG41" i="9" s="1"/>
  <c r="AE40" i="9"/>
  <c r="AP40" i="9" s="1"/>
  <c r="AQ40" i="9" s="1"/>
  <c r="AG40" i="9" s="1"/>
  <c r="AE39" i="9"/>
  <c r="AR39" i="9" s="1"/>
  <c r="AS39" i="9" s="1"/>
  <c r="AG39" i="9" s="1"/>
  <c r="AE38" i="9"/>
  <c r="AG38" i="9" s="1"/>
  <c r="AE37" i="9"/>
  <c r="AP37" i="9" s="1"/>
  <c r="AE36" i="9"/>
  <c r="AL36" i="9" s="1"/>
  <c r="AE35" i="9"/>
  <c r="AV35" i="9" s="1"/>
  <c r="AE34" i="9"/>
  <c r="AN34" i="9" s="1"/>
  <c r="AE33" i="9"/>
  <c r="AR33" i="9" s="1"/>
  <c r="AE32" i="9"/>
  <c r="AX32" i="9" s="1"/>
  <c r="AE30" i="9"/>
  <c r="AE29" i="9"/>
  <c r="AT29" i="9" s="1"/>
  <c r="AU29" i="9" s="1"/>
  <c r="AG29" i="9" s="1"/>
  <c r="AE28" i="9"/>
  <c r="AT28" i="9" s="1"/>
  <c r="AU28" i="9" s="1"/>
  <c r="AG28" i="9" s="1"/>
  <c r="AE27" i="9"/>
  <c r="AT27" i="9" s="1"/>
  <c r="AU27" i="9" s="1"/>
  <c r="AG27" i="9" s="1"/>
  <c r="AE25" i="9"/>
  <c r="AT25" i="9" s="1"/>
  <c r="AU25" i="9" s="1"/>
  <c r="AG25" i="9" s="1"/>
  <c r="AE24" i="9"/>
  <c r="AT24" i="9" s="1"/>
  <c r="AE23" i="9"/>
  <c r="AR23" i="9" s="1"/>
  <c r="AS23" i="9" s="1"/>
  <c r="AG23" i="9" s="1"/>
  <c r="AE22" i="9"/>
  <c r="AE21" i="9"/>
  <c r="AR21" i="9" s="1"/>
  <c r="AS21" i="9" s="1"/>
  <c r="AG21" i="9" s="1"/>
  <c r="AE20" i="9"/>
  <c r="AR20" i="9" s="1"/>
  <c r="AS20" i="9" s="1"/>
  <c r="AG20" i="9" s="1"/>
  <c r="AR19" i="9"/>
  <c r="U78" i="9"/>
  <c r="AC77" i="9"/>
  <c r="Z77" i="9" s="1"/>
  <c r="V77" i="9"/>
  <c r="Z76" i="9"/>
  <c r="Y76" i="9"/>
  <c r="X76" i="9"/>
  <c r="S76" i="9"/>
  <c r="R76" i="9"/>
  <c r="Z75" i="9"/>
  <c r="Y75" i="9"/>
  <c r="X75" i="9"/>
  <c r="S75" i="9"/>
  <c r="R75" i="9"/>
  <c r="Z74" i="9"/>
  <c r="Y74" i="9"/>
  <c r="X74" i="9"/>
  <c r="S74" i="9"/>
  <c r="R74" i="9"/>
  <c r="Z73" i="9"/>
  <c r="Y73" i="9"/>
  <c r="X73" i="9"/>
  <c r="S73" i="9"/>
  <c r="R73" i="9"/>
  <c r="Z72" i="9"/>
  <c r="Y72" i="9"/>
  <c r="X72" i="9"/>
  <c r="S72" i="9"/>
  <c r="R72" i="9"/>
  <c r="Z71" i="9"/>
  <c r="Y71" i="9"/>
  <c r="X71" i="9"/>
  <c r="S71" i="9"/>
  <c r="R71" i="9"/>
  <c r="Z70" i="9"/>
  <c r="Y70" i="9"/>
  <c r="X70" i="9"/>
  <c r="S70" i="9"/>
  <c r="R70" i="9"/>
  <c r="Z69" i="9"/>
  <c r="Y69" i="9"/>
  <c r="X69" i="9"/>
  <c r="S69" i="9"/>
  <c r="R69" i="9"/>
  <c r="Z68" i="9"/>
  <c r="Y68" i="9"/>
  <c r="X68" i="9"/>
  <c r="S68" i="9"/>
  <c r="R68" i="9"/>
  <c r="Z67" i="9"/>
  <c r="Y67" i="9"/>
  <c r="X67" i="9"/>
  <c r="S67" i="9"/>
  <c r="R67" i="9"/>
  <c r="AC66" i="9"/>
  <c r="Z66" i="9" s="1"/>
  <c r="V66" i="9"/>
  <c r="Z65" i="9"/>
  <c r="Y65" i="9"/>
  <c r="X65" i="9"/>
  <c r="S65" i="9"/>
  <c r="R65" i="9"/>
  <c r="S64" i="9"/>
  <c r="R64" i="9"/>
  <c r="Z63" i="9"/>
  <c r="Y63" i="9"/>
  <c r="X63" i="9"/>
  <c r="S63" i="9"/>
  <c r="R63" i="9"/>
  <c r="Z62" i="9"/>
  <c r="Y62" i="9"/>
  <c r="X62" i="9"/>
  <c r="S62" i="9"/>
  <c r="R62" i="9"/>
  <c r="Z61" i="9"/>
  <c r="Y61" i="9"/>
  <c r="X61" i="9"/>
  <c r="S61" i="9"/>
  <c r="R61" i="9"/>
  <c r="Z60" i="9"/>
  <c r="Y60" i="9"/>
  <c r="X60" i="9"/>
  <c r="S60" i="9"/>
  <c r="R60" i="9"/>
  <c r="Z59" i="9"/>
  <c r="Y59" i="9"/>
  <c r="X59" i="9"/>
  <c r="S59" i="9"/>
  <c r="R59" i="9"/>
  <c r="AC58" i="9"/>
  <c r="Y58" i="9" s="1"/>
  <c r="V58" i="9"/>
  <c r="Z57" i="9"/>
  <c r="Y57" i="9"/>
  <c r="X57" i="9"/>
  <c r="S57" i="9"/>
  <c r="R57" i="9"/>
  <c r="S56" i="9"/>
  <c r="R56" i="9"/>
  <c r="Z55" i="9"/>
  <c r="Y55" i="9"/>
  <c r="X55" i="9"/>
  <c r="S55" i="9"/>
  <c r="R55" i="9"/>
  <c r="Z54" i="9"/>
  <c r="Y54" i="9"/>
  <c r="X54" i="9"/>
  <c r="S54" i="9"/>
  <c r="R54" i="9"/>
  <c r="Z53" i="9"/>
  <c r="Y53" i="9"/>
  <c r="X53" i="9"/>
  <c r="S53" i="9"/>
  <c r="R53" i="9"/>
  <c r="Z52" i="9"/>
  <c r="Y52" i="9"/>
  <c r="X52" i="9"/>
  <c r="S52" i="9"/>
  <c r="R52" i="9"/>
  <c r="Z51" i="9"/>
  <c r="Y51" i="9"/>
  <c r="X51" i="9"/>
  <c r="S51" i="9"/>
  <c r="R51" i="9"/>
  <c r="AC50" i="9"/>
  <c r="Z50" i="9" s="1"/>
  <c r="Z49" i="9"/>
  <c r="Y49" i="9"/>
  <c r="X49" i="9"/>
  <c r="S49" i="9"/>
  <c r="R49" i="9"/>
  <c r="S48" i="9"/>
  <c r="Z47" i="9"/>
  <c r="Y47" i="9"/>
  <c r="X47" i="9"/>
  <c r="S47" i="9"/>
  <c r="Z46" i="9"/>
  <c r="Y46" i="9"/>
  <c r="X46" i="9"/>
  <c r="S46" i="9"/>
  <c r="Z45" i="9"/>
  <c r="Y45" i="9"/>
  <c r="X45" i="9"/>
  <c r="R45" i="9"/>
  <c r="Z44" i="9"/>
  <c r="Y44" i="9"/>
  <c r="X44" i="9"/>
  <c r="S44" i="9"/>
  <c r="R44" i="9"/>
  <c r="Z43" i="9"/>
  <c r="Y43" i="9"/>
  <c r="X43" i="9"/>
  <c r="S43" i="9"/>
  <c r="R43" i="9"/>
  <c r="Z42" i="9"/>
  <c r="Y42" i="9"/>
  <c r="X42" i="9"/>
  <c r="S42" i="9"/>
  <c r="R42" i="9"/>
  <c r="Z41" i="9"/>
  <c r="Y41" i="9"/>
  <c r="X41" i="9"/>
  <c r="S41" i="9"/>
  <c r="R41" i="9"/>
  <c r="Z40" i="9"/>
  <c r="Y40" i="9"/>
  <c r="X40" i="9"/>
  <c r="S40" i="9"/>
  <c r="R40" i="9"/>
  <c r="Z39" i="9"/>
  <c r="Y39" i="9"/>
  <c r="X39" i="9"/>
  <c r="S39" i="9"/>
  <c r="Z38" i="9"/>
  <c r="Y38" i="9"/>
  <c r="X38" i="9"/>
  <c r="S38" i="9"/>
  <c r="R38" i="9"/>
  <c r="Z37" i="9"/>
  <c r="Y37" i="9"/>
  <c r="X37" i="9"/>
  <c r="S37" i="9"/>
  <c r="Z36" i="9"/>
  <c r="Y36" i="9"/>
  <c r="X36" i="9"/>
  <c r="S36" i="9"/>
  <c r="Z35" i="9"/>
  <c r="Y35" i="9"/>
  <c r="X35" i="9"/>
  <c r="S35" i="9"/>
  <c r="Z34" i="9"/>
  <c r="Y34" i="9"/>
  <c r="X34" i="9"/>
  <c r="S34" i="9"/>
  <c r="R34" i="9"/>
  <c r="Z33" i="9"/>
  <c r="Y33" i="9"/>
  <c r="X33" i="9"/>
  <c r="S33" i="9"/>
  <c r="R33" i="9"/>
  <c r="Z32" i="9"/>
  <c r="Y32" i="9"/>
  <c r="X32" i="9"/>
  <c r="S32" i="9"/>
  <c r="R32" i="9"/>
  <c r="V31" i="9"/>
  <c r="Z30" i="9"/>
  <c r="Y30" i="9"/>
  <c r="X30" i="9"/>
  <c r="S30" i="9"/>
  <c r="R30" i="9"/>
  <c r="Z29" i="9"/>
  <c r="Y29" i="9"/>
  <c r="X29" i="9"/>
  <c r="S29" i="9"/>
  <c r="R29" i="9"/>
  <c r="Z28" i="9"/>
  <c r="Y28" i="9"/>
  <c r="X28" i="9"/>
  <c r="S28" i="9"/>
  <c r="R28" i="9"/>
  <c r="Z27" i="9"/>
  <c r="Y27" i="9"/>
  <c r="X27" i="9"/>
  <c r="S27" i="9"/>
  <c r="R27" i="9"/>
  <c r="S26" i="9"/>
  <c r="R26" i="9"/>
  <c r="Z25" i="9"/>
  <c r="Y25" i="9"/>
  <c r="X25" i="9"/>
  <c r="S25" i="9"/>
  <c r="R25" i="9"/>
  <c r="Z24" i="9"/>
  <c r="Y24" i="9"/>
  <c r="X24" i="9"/>
  <c r="S24" i="9"/>
  <c r="R24" i="9"/>
  <c r="Z23" i="9"/>
  <c r="Y23" i="9"/>
  <c r="X23" i="9"/>
  <c r="AB23" i="9" s="1"/>
  <c r="S23" i="9"/>
  <c r="R23" i="9"/>
  <c r="Z22" i="9"/>
  <c r="Y22" i="9"/>
  <c r="X22" i="9"/>
  <c r="S22" i="9"/>
  <c r="R22" i="9"/>
  <c r="Z21" i="9"/>
  <c r="Y21" i="9"/>
  <c r="X21" i="9"/>
  <c r="S21" i="9"/>
  <c r="R21" i="9"/>
  <c r="Z20" i="9"/>
  <c r="Y20" i="9"/>
  <c r="X20" i="9"/>
  <c r="S20" i="9"/>
  <c r="R20" i="9"/>
  <c r="Z19" i="9"/>
  <c r="Y19" i="9"/>
  <c r="X19" i="9"/>
  <c r="S19" i="9"/>
  <c r="R19" i="9"/>
  <c r="AQ151" i="12" l="1"/>
  <c r="AS151" i="12"/>
  <c r="AU151" i="12"/>
  <c r="BG31" i="12"/>
  <c r="BF151" i="12"/>
  <c r="AM151" i="12"/>
  <c r="AI154" i="12" s="1"/>
  <c r="AB151" i="12"/>
  <c r="AG77" i="12"/>
  <c r="BF58" i="12"/>
  <c r="AG66" i="12"/>
  <c r="AG31" i="12"/>
  <c r="AG58" i="12"/>
  <c r="AG34" i="12"/>
  <c r="AG50" i="12" s="1"/>
  <c r="AO50" i="12"/>
  <c r="AO151" i="12" s="1"/>
  <c r="BG58" i="12"/>
  <c r="AP77" i="9"/>
  <c r="AQ68" i="9"/>
  <c r="AX50" i="9"/>
  <c r="AY32" i="9"/>
  <c r="AR66" i="9"/>
  <c r="AS60" i="9"/>
  <c r="AY70" i="9"/>
  <c r="AX77" i="9"/>
  <c r="AS33" i="9"/>
  <c r="AR50" i="9"/>
  <c r="AQ51" i="9"/>
  <c r="AP58" i="9"/>
  <c r="AT31" i="9"/>
  <c r="AU24" i="9"/>
  <c r="AN50" i="9"/>
  <c r="AN78" i="9" s="1"/>
  <c r="AO34" i="9"/>
  <c r="AU42" i="9"/>
  <c r="AT50" i="9"/>
  <c r="AS52" i="9"/>
  <c r="AR58" i="9"/>
  <c r="AT77" i="9"/>
  <c r="AU72" i="9"/>
  <c r="AV50" i="9"/>
  <c r="AW35" i="9"/>
  <c r="AY53" i="9"/>
  <c r="AX58" i="9"/>
  <c r="AU63" i="9"/>
  <c r="AT66" i="9"/>
  <c r="AM36" i="9"/>
  <c r="AL50" i="9"/>
  <c r="AL78" i="9" s="1"/>
  <c r="AR31" i="9"/>
  <c r="BG31" i="9" s="1"/>
  <c r="BI31" i="9" s="1"/>
  <c r="AS19" i="9"/>
  <c r="AP50" i="9"/>
  <c r="AP78" i="9" s="1"/>
  <c r="AQ37" i="9"/>
  <c r="AV58" i="9"/>
  <c r="AW55" i="9"/>
  <c r="AS67" i="9"/>
  <c r="AR77" i="9"/>
  <c r="AV77" i="9"/>
  <c r="AW69" i="9"/>
  <c r="AV59" i="9"/>
  <c r="AY74" i="9"/>
  <c r="AG74" i="9" s="1"/>
  <c r="Y50" i="9"/>
  <c r="AE50" i="9"/>
  <c r="AC78" i="9"/>
  <c r="X78" i="9" s="1"/>
  <c r="AE58" i="9"/>
  <c r="AE31" i="9"/>
  <c r="AB65" i="9"/>
  <c r="AB22" i="9"/>
  <c r="Z58" i="9"/>
  <c r="AB52" i="9"/>
  <c r="AB20" i="9"/>
  <c r="R66" i="9"/>
  <c r="AB45" i="9"/>
  <c r="AB47" i="9"/>
  <c r="AB53" i="9"/>
  <c r="AB76" i="9"/>
  <c r="AB33" i="9"/>
  <c r="X50" i="9"/>
  <c r="AB50" i="9" s="1"/>
  <c r="X31" i="9"/>
  <c r="AB24" i="9"/>
  <c r="Y31" i="9"/>
  <c r="AB34" i="9"/>
  <c r="AB36" i="9"/>
  <c r="AB54" i="9"/>
  <c r="AB63" i="9"/>
  <c r="AB28" i="9"/>
  <c r="Z31" i="9"/>
  <c r="AB60" i="9"/>
  <c r="AB39" i="9"/>
  <c r="AB59" i="9"/>
  <c r="AB70" i="9"/>
  <c r="AB43" i="9"/>
  <c r="AB74" i="9"/>
  <c r="R77" i="9"/>
  <c r="AB25" i="9"/>
  <c r="AB55" i="9"/>
  <c r="AB67" i="9"/>
  <c r="AB51" i="9"/>
  <c r="AB42" i="9"/>
  <c r="AB73" i="9"/>
  <c r="R31" i="9"/>
  <c r="AB30" i="9"/>
  <c r="AB41" i="9"/>
  <c r="AB44" i="9"/>
  <c r="AB72" i="9"/>
  <c r="AB75" i="9"/>
  <c r="S31" i="9"/>
  <c r="AB27" i="9"/>
  <c r="V50" i="9"/>
  <c r="V78" i="9" s="1"/>
  <c r="AB38" i="9"/>
  <c r="AB46" i="9"/>
  <c r="AB57" i="9"/>
  <c r="AB62" i="9"/>
  <c r="AB69" i="9"/>
  <c r="X77" i="9"/>
  <c r="AB21" i="9"/>
  <c r="R58" i="9"/>
  <c r="S66" i="9"/>
  <c r="S77" i="9"/>
  <c r="AB19" i="9"/>
  <c r="AB35" i="9"/>
  <c r="AB37" i="9"/>
  <c r="R39" i="9"/>
  <c r="Y77" i="9"/>
  <c r="AB29" i="9"/>
  <c r="AB32" i="9"/>
  <c r="AB40" i="9"/>
  <c r="S45" i="9"/>
  <c r="S50" i="9" s="1"/>
  <c r="AB49" i="9"/>
  <c r="S58" i="9"/>
  <c r="AB61" i="9"/>
  <c r="AB68" i="9"/>
  <c r="AB71" i="9"/>
  <c r="Z78" i="9"/>
  <c r="R48" i="9"/>
  <c r="X66" i="9"/>
  <c r="R37" i="9"/>
  <c r="R47" i="9"/>
  <c r="Y66" i="9"/>
  <c r="R36" i="9"/>
  <c r="R46" i="9"/>
  <c r="X58" i="9"/>
  <c r="R35" i="9"/>
  <c r="BG50" i="12" l="1"/>
  <c r="BG151" i="12"/>
  <c r="BG77" i="9"/>
  <c r="BI77" i="9" s="1"/>
  <c r="AG151" i="12"/>
  <c r="AV78" i="9"/>
  <c r="AS77" i="9"/>
  <c r="AG67" i="9"/>
  <c r="AM50" i="9"/>
  <c r="AG36" i="9"/>
  <c r="AU77" i="9"/>
  <c r="AG72" i="9"/>
  <c r="AU31" i="9"/>
  <c r="AG24" i="9"/>
  <c r="AY77" i="9"/>
  <c r="AG70" i="9"/>
  <c r="AW58" i="9"/>
  <c r="AG55" i="9"/>
  <c r="AT78" i="9"/>
  <c r="AS66" i="9"/>
  <c r="AG60" i="9"/>
  <c r="BG58" i="9"/>
  <c r="BI58" i="9" s="1"/>
  <c r="BG66" i="9"/>
  <c r="BI66" i="9" s="1"/>
  <c r="AB58" i="9"/>
  <c r="Y78" i="9"/>
  <c r="AB78" i="9" s="1"/>
  <c r="AW59" i="9"/>
  <c r="AV66" i="9"/>
  <c r="AQ50" i="9"/>
  <c r="AG37" i="9"/>
  <c r="AU66" i="9"/>
  <c r="AG63" i="9"/>
  <c r="AS58" i="9"/>
  <c r="AG52" i="9"/>
  <c r="AQ58" i="9"/>
  <c r="AG51" i="9"/>
  <c r="AY50" i="9"/>
  <c r="AG32" i="9"/>
  <c r="AX78" i="9"/>
  <c r="AE78" i="9"/>
  <c r="AW77" i="9"/>
  <c r="AG69" i="9"/>
  <c r="AS31" i="9"/>
  <c r="AG19" i="9"/>
  <c r="AY58" i="9"/>
  <c r="AG53" i="9"/>
  <c r="AU50" i="9"/>
  <c r="AG42" i="9"/>
  <c r="AS50" i="9"/>
  <c r="AG33" i="9"/>
  <c r="AQ77" i="9"/>
  <c r="AG68" i="9"/>
  <c r="AR78" i="9"/>
  <c r="AW50" i="9"/>
  <c r="AG35" i="9"/>
  <c r="AO50" i="9"/>
  <c r="AO78" i="9" s="1"/>
  <c r="AG34" i="9"/>
  <c r="BG50" i="9"/>
  <c r="BI50" i="9" s="1"/>
  <c r="S78" i="9"/>
  <c r="AB31" i="9"/>
  <c r="R50" i="9"/>
  <c r="R78" i="9" s="1"/>
  <c r="AB77" i="9"/>
  <c r="AB66" i="9"/>
  <c r="AQ78" i="9" l="1"/>
  <c r="BG78" i="9"/>
  <c r="BI78" i="9" s="1"/>
  <c r="AY78" i="9"/>
  <c r="AG31" i="9"/>
  <c r="AG58" i="9"/>
  <c r="BH77" i="9"/>
  <c r="BH31" i="9"/>
  <c r="BH58" i="9"/>
  <c r="AW66" i="9"/>
  <c r="AW78" i="9" s="1"/>
  <c r="AG59" i="9"/>
  <c r="AG66" i="9" s="1"/>
  <c r="AM78" i="9"/>
  <c r="BH50" i="9"/>
  <c r="AS78" i="9"/>
  <c r="AG77" i="9"/>
  <c r="AG50" i="9"/>
  <c r="AU78" i="9"/>
  <c r="BH78" i="9" l="1"/>
  <c r="AG78" i="9"/>
  <c r="BH66" i="9"/>
</calcChain>
</file>

<file path=xl/comments1.xml><?xml version="1.0" encoding="utf-8"?>
<comments xmlns="http://schemas.openxmlformats.org/spreadsheetml/2006/main">
  <authors>
    <author>Морозова</author>
  </authors>
  <commentList>
    <comment ref="I85" authorId="0">
      <text>
        <r>
          <rPr>
            <b/>
            <sz val="9"/>
            <color indexed="81"/>
            <rFont val="Tahoma"/>
            <family val="2"/>
            <charset val="204"/>
          </rPr>
          <t>Морозова:</t>
        </r>
        <r>
          <rPr>
            <sz val="9"/>
            <color indexed="81"/>
            <rFont val="Tahoma"/>
            <family val="2"/>
            <charset val="204"/>
          </rPr>
          <t xml:space="preserve">
Иправлен, занесено в сап</t>
        </r>
      </text>
    </comment>
    <comment ref="I88" authorId="0">
      <text>
        <r>
          <rPr>
            <b/>
            <sz val="9"/>
            <color indexed="81"/>
            <rFont val="Tahoma"/>
            <family val="2"/>
            <charset val="204"/>
          </rPr>
          <t>Морозова:</t>
        </r>
        <r>
          <rPr>
            <sz val="9"/>
            <color indexed="81"/>
            <rFont val="Tahoma"/>
            <family val="2"/>
            <charset val="204"/>
          </rPr>
          <t xml:space="preserve">
занесено в САП</t>
        </r>
      </text>
    </comment>
    <comment ref="I92" authorId="0">
      <text>
        <r>
          <rPr>
            <b/>
            <sz val="9"/>
            <color indexed="81"/>
            <rFont val="Tahoma"/>
            <family val="2"/>
            <charset val="204"/>
          </rPr>
          <t>Морозова:</t>
        </r>
        <r>
          <rPr>
            <sz val="9"/>
            <color indexed="81"/>
            <rFont val="Tahoma"/>
            <family val="2"/>
            <charset val="204"/>
          </rPr>
          <t xml:space="preserve">
снято</t>
        </r>
      </text>
    </comment>
    <comment ref="I95" authorId="0">
      <text>
        <r>
          <rPr>
            <b/>
            <sz val="9"/>
            <color indexed="81"/>
            <rFont val="Tahoma"/>
            <family val="2"/>
            <charset val="204"/>
          </rPr>
          <t>Морозова:</t>
        </r>
        <r>
          <rPr>
            <sz val="9"/>
            <color indexed="81"/>
            <rFont val="Tahoma"/>
            <family val="2"/>
            <charset val="204"/>
          </rPr>
          <t xml:space="preserve">
изменен инв номер и бухгалтерское наименование</t>
        </r>
      </text>
    </comment>
  </commentList>
</comments>
</file>

<file path=xl/sharedStrings.xml><?xml version="1.0" encoding="utf-8"?>
<sst xmlns="http://schemas.openxmlformats.org/spreadsheetml/2006/main" count="1835" uniqueCount="692">
  <si>
    <t>Пункты перебазировки</t>
  </si>
  <si>
    <t>Начальный</t>
  </si>
  <si>
    <t>Диспетчерское наименование</t>
  </si>
  <si>
    <t>Ширина существующей просеки, м</t>
  </si>
  <si>
    <t>Расчистка от ДКР, га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</si>
  <si>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</si>
  <si>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</si>
  <si>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</si>
  <si>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</si>
  <si>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Класс U, кВ</t>
  </si>
  <si>
    <t>№ ТМ в SAP</t>
  </si>
  <si>
    <t>Административный район</t>
  </si>
  <si>
    <t>Объём работ</t>
  </si>
  <si>
    <t>Вырубка деревьев с диаметром ствола на высоте 1 м более 100 мм, в том числе по толщине деревьев, шт</t>
  </si>
  <si>
    <t>Ручная, га</t>
  </si>
  <si>
    <t>Механизированная, га</t>
  </si>
  <si>
    <t>Ручная / механизированная</t>
  </si>
  <si>
    <t>Густая, га</t>
  </si>
  <si>
    <t>Средняя, га</t>
  </si>
  <si>
    <t>Итого, га</t>
  </si>
  <si>
    <t>Итого, шт</t>
  </si>
  <si>
    <t>От 10 до 15 см, шт</t>
  </si>
  <si>
    <t>От 15 до 20 см, шт</t>
  </si>
  <si>
    <t>От 25 до  40 см, шт</t>
  </si>
  <si>
    <t>Более 40 см, шт</t>
  </si>
  <si>
    <t>№ п/п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</si>
  <si>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</si>
  <si>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 (расчет Кд), км </t>
  </si>
  <si>
    <t xml:space="preserve">Конечный </t>
  </si>
  <si>
    <t>Редкая, га</t>
  </si>
  <si>
    <t>Бухгалтерское наименование</t>
  </si>
  <si>
    <t>Инвертарный №</t>
  </si>
  <si>
    <t>июнь</t>
  </si>
  <si>
    <t>август</t>
  </si>
  <si>
    <t>июль</t>
  </si>
  <si>
    <t>май</t>
  </si>
  <si>
    <t>сентябрь</t>
  </si>
  <si>
    <t>га</t>
  </si>
  <si>
    <t>ВСЕГО</t>
  </si>
  <si>
    <t>январь</t>
  </si>
  <si>
    <t>февраль</t>
  </si>
  <si>
    <t>март</t>
  </si>
  <si>
    <t>апрель</t>
  </si>
  <si>
    <t>руб.</t>
  </si>
  <si>
    <t>Объем этапа работ по месяцам га/руб. без НДС</t>
  </si>
  <si>
    <t>октябрь</t>
  </si>
  <si>
    <t>ноябрь</t>
  </si>
  <si>
    <t>декабрь</t>
  </si>
  <si>
    <t>руб</t>
  </si>
  <si>
    <t>ЗАКАЗЧИК</t>
  </si>
  <si>
    <t>ПОДРЯДЧИК</t>
  </si>
  <si>
    <t xml:space="preserve">Заместитель генерального директора - </t>
  </si>
  <si>
    <t>Генеральный директор</t>
  </si>
  <si>
    <t>директор филиала ПАО "Россети Центр и Приволжье"-Владимирэнерго</t>
  </si>
  <si>
    <t>ООО "Стройпром"</t>
  </si>
  <si>
    <t>_______________ И.В. Янин</t>
  </si>
  <si>
    <t>_______________ Ю.В. Гречко</t>
  </si>
  <si>
    <t>“____” ________________ 202_г.</t>
  </si>
  <si>
    <t>“____” ________________ 202_ г.</t>
  </si>
  <si>
    <t>М.П.</t>
  </si>
  <si>
    <t>№ пролетов</t>
  </si>
  <si>
    <t>Муромский</t>
  </si>
  <si>
    <t>г. Муром, ул. Механизаторов, д. 28-а</t>
  </si>
  <si>
    <t>База структурного подразделения</t>
  </si>
  <si>
    <t>г. Меленки. ул. Зимнягино д.9</t>
  </si>
  <si>
    <t>г. Вязники , ул.Заготзерно, д.17а</t>
  </si>
  <si>
    <t xml:space="preserve">Итого Вязниковский РЭС </t>
  </si>
  <si>
    <t>Ковровский р-н, п.Мелехово, ул.Первомайская д.2-б</t>
  </si>
  <si>
    <t>Собинский</t>
  </si>
  <si>
    <t>Собинский район, г.Лакинск, ул. Мира,92а</t>
  </si>
  <si>
    <t>Гусевской</t>
  </si>
  <si>
    <t>г. Гусь-Хрустальный, Проспект 50 лет Советской Власти, д. 16</t>
  </si>
  <si>
    <t>г.Судогда, ул. Пушкина д.48</t>
  </si>
  <si>
    <t>Киржачский р-он, г.Киржач, мкр.Красный Октябрь, ул.Пионерская д.1</t>
  </si>
  <si>
    <t>Приложение №3 к договору подряда №__________ от __________</t>
  </si>
  <si>
    <t xml:space="preserve">Вязниковский </t>
  </si>
  <si>
    <t xml:space="preserve">ВЛ 6 кВ ф. 604 ПС Балымотиха </t>
  </si>
  <si>
    <t>ВЛ 6кВ № 604 от ПС Болымотиха ( от опоры № 1 до</t>
  </si>
  <si>
    <t>VS006-3400003-515</t>
  </si>
  <si>
    <t>67-74</t>
  </si>
  <si>
    <t>условная середина опор №67-74</t>
  </si>
  <si>
    <t xml:space="preserve">ВЛ 6 кВ ф. 611 ПС Мстера </t>
  </si>
  <si>
    <t>ВЛ 6кВ № 611 от ПС Мстера</t>
  </si>
  <si>
    <t>VS006-3400020-001</t>
  </si>
  <si>
    <t>262-277</t>
  </si>
  <si>
    <t>условная середина опор №262-277</t>
  </si>
  <si>
    <t xml:space="preserve">ВЛ 10 кВ ф. 101 ПС Илевники </t>
  </si>
  <si>
    <t>ВЛ 10кВ № 101 от ПС Илевники ( от опоры № 1 до</t>
  </si>
  <si>
    <t>VS010-3400004-001</t>
  </si>
  <si>
    <t>1-5, 9-11, 43-44</t>
  </si>
  <si>
    <t>условная середина опор №1-44</t>
  </si>
  <si>
    <t xml:space="preserve">ВЛ 10 кВ ф. 102 ПС Илевники </t>
  </si>
  <si>
    <t>ВЛ 10 кВ № 102 от ПС Илевники</t>
  </si>
  <si>
    <t>VS010-3400007-001</t>
  </si>
  <si>
    <t>1-5, 9-11</t>
  </si>
  <si>
    <t>условная середина опор №1-11</t>
  </si>
  <si>
    <t xml:space="preserve">ВЛ 10 кВ ф. 104 ПС Илевники </t>
  </si>
  <si>
    <t>ВЛ 10кВ № 104 от ПС Илевники ( от опоры № 41 до</t>
  </si>
  <si>
    <t>VS010-3400031-507</t>
  </si>
  <si>
    <t>15-1, 1-2</t>
  </si>
  <si>
    <t>условная середина опор №15-3</t>
  </si>
  <si>
    <t xml:space="preserve">ВЛ 10 кВ ф. 1002 ПС Пролетарская </t>
  </si>
  <si>
    <t>ВЛ 10кВ № 1002 от ПС Пролетарская</t>
  </si>
  <si>
    <t>VS010-3400061-001</t>
  </si>
  <si>
    <t>37-39, 49-59, 71-78, 110-120, 141-144, 145-160</t>
  </si>
  <si>
    <t>условная середина опор №37-160</t>
  </si>
  <si>
    <t xml:space="preserve">ВЛ 10 кВ ф. 1003 ПС Пролетарская </t>
  </si>
  <si>
    <t>ВЛ 10кВ № 1003 от ПС Пролетарская ( от опоры № 89 до опоры № 206 )</t>
  </si>
  <si>
    <t xml:space="preserve">VS010-3400062-001  </t>
  </si>
  <si>
    <t xml:space="preserve">105-122                             </t>
  </si>
  <si>
    <t>условная середина опор №105-122</t>
  </si>
  <si>
    <t>VS010-3400062-002</t>
  </si>
  <si>
    <t>122-123, 162-194</t>
  </si>
  <si>
    <t>условная середина опор №122-123, 162-194</t>
  </si>
  <si>
    <t xml:space="preserve">ВЛ 10 кВ ф. 1001 ПС Сергиевы </t>
  </si>
  <si>
    <t>ВЛ 10кВ № 1001 от ПС Сергиевы Горки отп. на КТП</t>
  </si>
  <si>
    <t>VS010-3400083-001</t>
  </si>
  <si>
    <t>19-27, 28-31, 27-28</t>
  </si>
  <si>
    <t>условная середина опор №19-28</t>
  </si>
  <si>
    <t>ВЛ 10 кВ ф. 1008 ПС Пролетарская</t>
  </si>
  <si>
    <t>ВЛ 10кВ № 1008 от ПС Пролетарская</t>
  </si>
  <si>
    <t>VS010-3400093-001</t>
  </si>
  <si>
    <t>85-101, 102-110, 121-122, 123-129, 122-123, 101-102</t>
  </si>
  <si>
    <t>условная середина опор №85-102</t>
  </si>
  <si>
    <t>ВЛ 10 кВ ф. 105 ПС Фабрика Свет</t>
  </si>
  <si>
    <t>ВЛ 10кВ № 105 от ПС фабрики "Свет"</t>
  </si>
  <si>
    <t>VS010-3400119-501</t>
  </si>
  <si>
    <t>5-12</t>
  </si>
  <si>
    <t>условная середина опор №5-12</t>
  </si>
  <si>
    <t xml:space="preserve">ВЛ 10 кВ ф. 1005 ПС Пролетарская </t>
  </si>
  <si>
    <t>ВЛ 10кВ № 1005 от ПС Пролетарская ( от опоры № 1</t>
  </si>
  <si>
    <t>VS010-3400194-002, VS010-3400194-501, VS010-3400194-502, VS010-3400194-504, VS010-3400194-506</t>
  </si>
  <si>
    <t>11-17, 80-87, 88-94, 125-129,                                     1-5,                                           1-6,                                   1-2, 5-6, 7-12,                                            2-11</t>
  </si>
  <si>
    <t>условная середина опор №11-17, 80-87, 88-129</t>
  </si>
  <si>
    <t xml:space="preserve">ВЛ 6 кВ ф. 604 ПС Стекловолокно </t>
  </si>
  <si>
    <t>Воздушная линия 6 кВ д.Сулово ф.604</t>
  </si>
  <si>
    <t>VS006-3300003-001</t>
  </si>
  <si>
    <t>1-14, 37-43</t>
  </si>
  <si>
    <t>8</t>
  </si>
  <si>
    <t xml:space="preserve">условная середина опоры № 23 </t>
  </si>
  <si>
    <t>31.09.2023</t>
  </si>
  <si>
    <t xml:space="preserve">ВЛ 6 кВ ф. 625 ПС Анопино </t>
  </si>
  <si>
    <t>Воздушная линия 6 кВ ПС Анопино ф 625</t>
  </si>
  <si>
    <t>VS006-3300006-001</t>
  </si>
  <si>
    <t>11-33</t>
  </si>
  <si>
    <t>условная середина опоры № 22</t>
  </si>
  <si>
    <t xml:space="preserve">ВЛ 6 кВ ф. 601 ПС Красное Эхо </t>
  </si>
  <si>
    <t>Линия электропередачи  6 кВ п. Кр.Эхо ул.Юбилейная</t>
  </si>
  <si>
    <t>VS006-3300008-001</t>
  </si>
  <si>
    <t>25-35</t>
  </si>
  <si>
    <t>условная середина опоры № 30</t>
  </si>
  <si>
    <t>31.04.2023</t>
  </si>
  <si>
    <t>ВЛ 10 кВ ф. 1004 ПС Ново-Мезиново</t>
  </si>
  <si>
    <t>Воздушная линия 10 кВ ПС Н.Мезиново ф.1004</t>
  </si>
  <si>
    <t>VS010-3300005-001</t>
  </si>
  <si>
    <t>70-102, 104-105</t>
  </si>
  <si>
    <t>8; 7</t>
  </si>
  <si>
    <t xml:space="preserve">условная середина опоры № 101 </t>
  </si>
  <si>
    <t>ВЛ 10 кВ ф. 1002 ПС Вашутино</t>
  </si>
  <si>
    <t>Воздушная линия 10 кВ ПС Вашутино ф1002</t>
  </si>
  <si>
    <t>VS010-3300010-001</t>
  </si>
  <si>
    <t>1-11</t>
  </si>
  <si>
    <t>условная середина опоры № 6</t>
  </si>
  <si>
    <t xml:space="preserve">ВЛ 10 кВ ф. 1006 ПС Вашутино </t>
  </si>
  <si>
    <t>Воздушная линия 10 кВ ф 1006 от ПС Вашутино</t>
  </si>
  <si>
    <t>VS010-3300012-504</t>
  </si>
  <si>
    <t>68-83</t>
  </si>
  <si>
    <t>условная середина опоры № 75</t>
  </si>
  <si>
    <t xml:space="preserve">ВЛ 10 кВ ф. 1005 ПС Воровского </t>
  </si>
  <si>
    <t>Воздушная линия 10 кВ ф.1005 ПС Воровского</t>
  </si>
  <si>
    <t>VS010-3300014-001, VS010-3300014-501</t>
  </si>
  <si>
    <t>23-33, 34-99, 130-160, 193-227, 253-278.             12-66</t>
  </si>
  <si>
    <t xml:space="preserve">8; 3; 5; 8; 8; 7  </t>
  </si>
  <si>
    <t>условная середина опоры № 109</t>
  </si>
  <si>
    <t xml:space="preserve">ВЛ 10 кВ ф. 1031 ПС Кварц </t>
  </si>
  <si>
    <t>Воздушная линия 10 кВ - 2 линии ф.1031 Кварц</t>
  </si>
  <si>
    <t>VS010-3300015-001</t>
  </si>
  <si>
    <t>15-23</t>
  </si>
  <si>
    <t>условная середина опоры № 19</t>
  </si>
  <si>
    <t>ВЛ 10 кВ ф. 1036 ПС Кварц</t>
  </si>
  <si>
    <t>Воздушная линия 10 кВ ПС Кварц ф 1036</t>
  </si>
  <si>
    <t>VS010-3300016-001</t>
  </si>
  <si>
    <t>127-194</t>
  </si>
  <si>
    <t>условная середина опоры № 195</t>
  </si>
  <si>
    <t xml:space="preserve">ВЛ 10 кВ ф. 1045 ПС Кварц </t>
  </si>
  <si>
    <t>Воздушная линия 10 кВ ПС Кварц ф 1045 до СКС</t>
  </si>
  <si>
    <t>VS010-3300017-001, VS010-3300017-501</t>
  </si>
  <si>
    <t>2-21, 24-194.                179-1, 1-6.</t>
  </si>
  <si>
    <t>8; 8; 5; 6</t>
  </si>
  <si>
    <t xml:space="preserve">ВЛ 10 кВ ф. 1011 ПС Великодворье </t>
  </si>
  <si>
    <t>Воздушная линия 10 кВ N1011 ПС Великодворье</t>
  </si>
  <si>
    <t>VS010-3300020-001, VS010-3300020-503</t>
  </si>
  <si>
    <t>27-33, 51-53, 70-114, 137-149.                                 25-78, 80-130</t>
  </si>
  <si>
    <t>условная середина пора № 78</t>
  </si>
  <si>
    <t xml:space="preserve">ВЛ 10 кВ ф. 1010 ПС Ильичев </t>
  </si>
  <si>
    <t>Воздушная линия 10 кВ Ильичево-Будевичи</t>
  </si>
  <si>
    <t>VS010-3300022-001, VS010-3300022-501, VS010-3300022-502</t>
  </si>
  <si>
    <t>1-16, 27-54, 57-65, 66-80.                                          2-4.                                        57-1, 1-3</t>
  </si>
  <si>
    <t>условная середина пора №40</t>
  </si>
  <si>
    <t xml:space="preserve">ВЛ 10 кВ ф. 1003 ПС Демидово </t>
  </si>
  <si>
    <t>Воздушная линия 10 кВ ПС Демидово ф.1003</t>
  </si>
  <si>
    <t>VS010-3300024-001</t>
  </si>
  <si>
    <t>164-196</t>
  </si>
  <si>
    <t>условная середина пора №179</t>
  </si>
  <si>
    <t xml:space="preserve">ВЛ 10 кВ ф. 1001 ПС Золотково </t>
  </si>
  <si>
    <t>Воздушная линия 10 кВ Золотково-Григорьево ф.1001</t>
  </si>
  <si>
    <t>VS010-3300033-001</t>
  </si>
  <si>
    <t>21-36, 37-65, 78-107, 109-119</t>
  </si>
  <si>
    <t>условная середина опоры № 65</t>
  </si>
  <si>
    <t>ВЛ 10 кВ ф. 1002 ПС Золотково</t>
  </si>
  <si>
    <t>Воздушная линия 10 кВ ПС Золотково ф.1002</t>
  </si>
  <si>
    <t>VS010-3300034-502</t>
  </si>
  <si>
    <t>9-1, 1-3</t>
  </si>
  <si>
    <t>условная середина опоры № 2</t>
  </si>
  <si>
    <t xml:space="preserve">ВЛ 10 кВ ф. 1015 ПС Нечаевская </t>
  </si>
  <si>
    <t>Воздушная линия 10 кВ с.Нечаевская 1015</t>
  </si>
  <si>
    <t xml:space="preserve">VS010-3300038-001, VS010-3300038-502 </t>
  </si>
  <si>
    <t xml:space="preserve">27-30.                        31/0-1, 1-4.                                                  </t>
  </si>
  <si>
    <t>7; 8</t>
  </si>
  <si>
    <t xml:space="preserve">условная середина опоры № 29 </t>
  </si>
  <si>
    <t>Воздушная линия 10 кВ Нечаевская-Головари ф.1015</t>
  </si>
  <si>
    <t>VS010-3300038-503</t>
  </si>
  <si>
    <t xml:space="preserve">22-35    </t>
  </si>
  <si>
    <t xml:space="preserve">ВЛ 10 кВ ф. 1008 ПС Ильичев </t>
  </si>
  <si>
    <t>Воздушная линия 10 кВ Ильичево-Тихоново ф.1008</t>
  </si>
  <si>
    <t>VS010-3300039-001</t>
  </si>
  <si>
    <t>1-68, 134-170, 199-210</t>
  </si>
  <si>
    <t>4; 6; 8</t>
  </si>
  <si>
    <t xml:space="preserve">условная середина опоры № 104 </t>
  </si>
  <si>
    <t xml:space="preserve">Итого Гусевской </t>
  </si>
  <si>
    <t xml:space="preserve">Ковровский </t>
  </si>
  <si>
    <t xml:space="preserve">ВЛ 6 кВ ф. 603 ПС Мелехово </t>
  </si>
  <si>
    <t>ВЛ 6кВ № 603 от ПС Мелехово</t>
  </si>
  <si>
    <t>VS006-3400010-001, VS006-3400010-505, VS006-3400010-506</t>
  </si>
  <si>
    <t>18-24, 26-38, 53-80.    68-1, 1-7.                                 78-1, 1-5.</t>
  </si>
  <si>
    <t>условная середина пора № 50</t>
  </si>
  <si>
    <t xml:space="preserve">ВЛ 6 кВ ф. 613 ПС Мелехово </t>
  </si>
  <si>
    <t>ВЛ 6кВ № 613 от ПС Мелехово</t>
  </si>
  <si>
    <t>VS006-3400013-002, VS006-3400013-510</t>
  </si>
  <si>
    <t>82-174, 217-237.      170-1, 1-6</t>
  </si>
  <si>
    <t>условная середина пора № 160</t>
  </si>
  <si>
    <t>ВЛ 10 кВ ф. 1054 ПС Заря</t>
  </si>
  <si>
    <t>ВЛ 10кВ № 1054 от РУ ПС Заря</t>
  </si>
  <si>
    <t>VS010-3400025-002</t>
  </si>
  <si>
    <t>12-18, 24-53, 76-111</t>
  </si>
  <si>
    <t>условная середина пора № 58</t>
  </si>
  <si>
    <t xml:space="preserve">ВЛ 10 кВ ф. 103 ПС Красный Октябрь </t>
  </si>
  <si>
    <t>ВЛ 10кВ № 103 ПС Кpасный Октябpь</t>
  </si>
  <si>
    <t>VS010-3400099-001</t>
  </si>
  <si>
    <t>7А-8, 8-13, 15-24, 28-79, 80-88, 93-100</t>
  </si>
  <si>
    <t>условная середина пора № 48</t>
  </si>
  <si>
    <t xml:space="preserve">ВЛ 10 кВ ф. 108 ПС Красный Октябрь </t>
  </si>
  <si>
    <t>ВЛ 10кВ № 108 ПС Красный Октябрь</t>
  </si>
  <si>
    <t xml:space="preserve">VS010-3400102-001 </t>
  </si>
  <si>
    <t xml:space="preserve">7-13, 15-26, 30-99.      </t>
  </si>
  <si>
    <t>условная середина пора № 46</t>
  </si>
  <si>
    <t>ВЛ 10кВ № 108 от ПС Красный Октябрь отпайка на</t>
  </si>
  <si>
    <t>VS010-3400102-501</t>
  </si>
  <si>
    <t>10-21, 90-95</t>
  </si>
  <si>
    <t>условная середина пора № 21</t>
  </si>
  <si>
    <t xml:space="preserve">ВЛ 10 кВ ф. 10 ПС Достижение </t>
  </si>
  <si>
    <t>ВЛ 10кВ № 10 от ПС Достижение</t>
  </si>
  <si>
    <t>VS010-3400120-001</t>
  </si>
  <si>
    <t>7-87</t>
  </si>
  <si>
    <t>условная середина пора № 47</t>
  </si>
  <si>
    <t xml:space="preserve">Итого Ковровский </t>
  </si>
  <si>
    <t xml:space="preserve">Меленковский </t>
  </si>
  <si>
    <t xml:space="preserve">ВЛ 10 кВ ф. 1014 ПС Меленки </t>
  </si>
  <si>
    <t>ВЛ 10кВ № 1014 от ПС Меленки</t>
  </si>
  <si>
    <t>VS010-3400042-006, VS010-3400042-009, VS010-3400042-525</t>
  </si>
  <si>
    <t>304-323.                      145-151, 251-262.             29-30</t>
  </si>
  <si>
    <t>оп.№30</t>
  </si>
  <si>
    <t>оп.№200</t>
  </si>
  <si>
    <t xml:space="preserve"> август 2023</t>
  </si>
  <si>
    <t xml:space="preserve">ВЛ 10 кВ ф. 1001 ПС Бутылицы </t>
  </si>
  <si>
    <t>ВЛ 10кВ № 1001 от ПС Бутылицы</t>
  </si>
  <si>
    <t>VS010-3400109-001, VS010-3400109-502, VS010-3400109-505</t>
  </si>
  <si>
    <t>17-19, 32-47, 73-83, 107-112, 122-126.               1-7.                                       9-11</t>
  </si>
  <si>
    <t>оп.№17</t>
  </si>
  <si>
    <t>оп.№100</t>
  </si>
  <si>
    <t xml:space="preserve"> июнь 2023</t>
  </si>
  <si>
    <t>ВЛ 10 кВ ф. 1002 ПС Бутылицы</t>
  </si>
  <si>
    <t>ВЛ 10кВ № 1002 от ПС Бутылицы</t>
  </si>
  <si>
    <t xml:space="preserve">VS010-3400110-002, VS010-3400110-507, VS010-3400110-512 </t>
  </si>
  <si>
    <t xml:space="preserve">96-117, 123-125.                  1-5.                                                2-26, 35-50, 81-82                                           </t>
  </si>
  <si>
    <t>оп.№96</t>
  </si>
  <si>
    <t>оп.№125</t>
  </si>
  <si>
    <t xml:space="preserve">ВЛ 10 кВ ф. 1004 ПС Бутылицы </t>
  </si>
  <si>
    <t>ВЛ 10кВ № 1004 от ПС Бутылицы</t>
  </si>
  <si>
    <t>VS010-3400112-001</t>
  </si>
  <si>
    <t>42-115, 194-199</t>
  </si>
  <si>
    <t>оп.№45</t>
  </si>
  <si>
    <t xml:space="preserve">ВЛ 10 кВ ф. 1003 ПС Фурсово </t>
  </si>
  <si>
    <t>ВЛ 10кВ № 1003 от ПС Фурсово</t>
  </si>
  <si>
    <t xml:space="preserve">VS010-3400203-001, </t>
  </si>
  <si>
    <t xml:space="preserve">33-47, 51-78.                    </t>
  </si>
  <si>
    <t>оп.№33</t>
  </si>
  <si>
    <t>оп.№50</t>
  </si>
  <si>
    <t xml:space="preserve"> июль 2023</t>
  </si>
  <si>
    <t>Участок ВЛ 10 кВ № 1003 от ПС Фурсово</t>
  </si>
  <si>
    <t>VS010-3400203-002, VS010-3400203-515</t>
  </si>
  <si>
    <t>196-206, 219-238.                 1-3</t>
  </si>
  <si>
    <t>оп.№196</t>
  </si>
  <si>
    <t>оп.№220</t>
  </si>
  <si>
    <t xml:space="preserve">ВЛ 10 кВ ф. 1008 ПС Фурсово </t>
  </si>
  <si>
    <t>ВЛ 10кВ № 1008 от ПС Фурсово</t>
  </si>
  <si>
    <t>VS010-3400210-001, VS010-3400210-503</t>
  </si>
  <si>
    <t>16-77.                                          4-6, 24-39, 44-58, 61-66</t>
  </si>
  <si>
    <t>оп.№16</t>
  </si>
  <si>
    <t>оп.№40</t>
  </si>
  <si>
    <t xml:space="preserve">Итого Меленковский </t>
  </si>
  <si>
    <t>Судогодский РЭС</t>
  </si>
  <si>
    <t xml:space="preserve">ВЛ 10 кВ ф. 1001 ПС Бараки </t>
  </si>
  <si>
    <t>ВЛ-10 кВ фидер № 1001 ПС Бараки</t>
  </si>
  <si>
    <t>VS010-3200001-004, VS010-3200001-005, VS010-3200001-508</t>
  </si>
  <si>
    <t>60-65.                                 14-55, 1-14.                      79-124</t>
  </si>
  <si>
    <t>условная середина пора № 55</t>
  </si>
  <si>
    <t>30.06 2023</t>
  </si>
  <si>
    <t>ВЛ 10 кВ ф. 1003 ПС Бараки</t>
  </si>
  <si>
    <t>ВЛ-10 кВ фидер № 1003 ПС Бараки</t>
  </si>
  <si>
    <t>VS010-3200002-507</t>
  </si>
  <si>
    <t>195-210</t>
  </si>
  <si>
    <t>условная середина пора №195</t>
  </si>
  <si>
    <t>31.052023</t>
  </si>
  <si>
    <t xml:space="preserve">ВЛ 10 кВ ф. 1010 ПС Бараки </t>
  </si>
  <si>
    <t>ВЛ-10 кВ фидер № 1010 ПС Бараки</t>
  </si>
  <si>
    <t>VS010-3200004-004</t>
  </si>
  <si>
    <t>83а-88, 89-100</t>
  </si>
  <si>
    <t>условная середина пора №89</t>
  </si>
  <si>
    <t>31.08 2023</t>
  </si>
  <si>
    <t xml:space="preserve">ВЛ 10 кВ ф. 1008 ПС Бараки </t>
  </si>
  <si>
    <t>ВЛ-10 кВ фидер № 1008 ПС Бараки</t>
  </si>
  <si>
    <t>VS010-3200091-002, VS010-3200091-003, VS010-3200091-004, VS010-3200091-502, VS010-3200091-001</t>
  </si>
  <si>
    <t>5-55.                                       96-100,  101-109.                                 143-149.                       204-209.                                  1-4</t>
  </si>
  <si>
    <t>условная середина пора №100</t>
  </si>
  <si>
    <t>30.09 2023</t>
  </si>
  <si>
    <t>ВЛ 10 кВ ф. 1003 ПС Мошок</t>
  </si>
  <si>
    <t>ВЛ-10 кВ фидер № 1003 ПС Мошок</t>
  </si>
  <si>
    <t>VS010-3200187-510</t>
  </si>
  <si>
    <t>338-341, 342-368</t>
  </si>
  <si>
    <t>условная середина пора №210</t>
  </si>
  <si>
    <t xml:space="preserve">ВЛ 10 кВ ф. 1004 ПС Мошок </t>
  </si>
  <si>
    <t>ВЛ-10 кВ фидер № 1004 ПС Мошок</t>
  </si>
  <si>
    <t>VS010-3200188-001, VS010-3200188-502, VS010-3200188-503, VS010-3200188-506</t>
  </si>
  <si>
    <t>16-73.                               73-90, 90-102.                                    117-133, 142-150, 103-117.                                   204-209, 209-211</t>
  </si>
  <si>
    <t>условная середина пора №131</t>
  </si>
  <si>
    <t>ВЛ 10 кВ ф. 1002 ПС Андреево</t>
  </si>
  <si>
    <t>ВЛ-10 кВ фидер № 1002 ПС Андреево</t>
  </si>
  <si>
    <t>VS010-3200199-002</t>
  </si>
  <si>
    <t>40-47, 48-95</t>
  </si>
  <si>
    <t>условная середина пора №38</t>
  </si>
  <si>
    <t>ВЛ 10 кВ ф. 105 ПС Судогда</t>
  </si>
  <si>
    <t>ВЛ-10 кВ фидер № 105 ПС Судогда</t>
  </si>
  <si>
    <t>VS010-3200204-504</t>
  </si>
  <si>
    <t>270-333</t>
  </si>
  <si>
    <t>ВЛ 10 кВ ф. 110 ПС Судогда</t>
  </si>
  <si>
    <t>ВЛ-10 кВ фидер № 110 ПС Мошок</t>
  </si>
  <si>
    <t>VS010-3200206-002</t>
  </si>
  <si>
    <t>22-49</t>
  </si>
  <si>
    <t>условная середина пора №26</t>
  </si>
  <si>
    <t>ВЛ 10 кВ ф. 131 ПС Судогда</t>
  </si>
  <si>
    <t>ВЛ-10 кВ фидер №131 ПС Судогда</t>
  </si>
  <si>
    <t>VS010-3200208-003, VS010-3200208-004</t>
  </si>
  <si>
    <t>136-172.                       172-179</t>
  </si>
  <si>
    <t>условная середина пора №172</t>
  </si>
  <si>
    <t xml:space="preserve">Итог Судогодский </t>
  </si>
  <si>
    <t>Календарный план-график выполнения работ на расчистку трасс ВЛ 6-10 кВ от ДКР и вырубку деревьев в пределах охранных зон 2024 год.</t>
  </si>
  <si>
    <t>Камешковский</t>
  </si>
  <si>
    <t>г. Камешково, ул.Коруновой, д.50</t>
  </si>
  <si>
    <t xml:space="preserve">ВЛ 10 кВ ф. 1004 ПС Печуга </t>
  </si>
  <si>
    <t>ВЛ-10 кВ фидер  № 1004,1005 ПС Печуга</t>
  </si>
  <si>
    <t>VS010-3200053-002, VS010-3200053-005, VS010-3200053-505</t>
  </si>
  <si>
    <t>70-80.                                  408-432.                                   301-308</t>
  </si>
  <si>
    <t>условная середина пора №410</t>
  </si>
  <si>
    <t xml:space="preserve">ВЛ 10 кВ ф. 1005 ПС Печуга </t>
  </si>
  <si>
    <t>ВЛ-10 кВ фидер  № 1005 ПС Печуга</t>
  </si>
  <si>
    <t>VS010-3200054-001, VS010-3200054-506</t>
  </si>
  <si>
    <t>29-39, 46-52, 68-90, 39-39/1.                                    103-107, 113-118</t>
  </si>
  <si>
    <t>условная середина пора №90</t>
  </si>
  <si>
    <t xml:space="preserve">ВЛ 10 кВ ф. 1006 ПС Печуга </t>
  </si>
  <si>
    <t>ВЛ-10 кВ фидер  № 1006 ПС Печуга д.Сергеиха</t>
  </si>
  <si>
    <t>VS010-3200055-001</t>
  </si>
  <si>
    <t>36-49</t>
  </si>
  <si>
    <t>условная середина пора №42</t>
  </si>
  <si>
    <t xml:space="preserve">ВЛ 10 кВ ф. 1002 ПС Берково </t>
  </si>
  <si>
    <t>ВЛ-10 кВ фидер  1002 ПС Берково</t>
  </si>
  <si>
    <t>VS010-3200056-002</t>
  </si>
  <si>
    <t>условная середина пора №71</t>
  </si>
  <si>
    <t xml:space="preserve">ВЛ 10 кВ ф. 1003 ПС Берково </t>
  </si>
  <si>
    <t>ВЛ-10 кВ фидер  № 1003, 1004 ПС Берково</t>
  </si>
  <si>
    <t>VS010-3200057-001</t>
  </si>
  <si>
    <t>64-89/1</t>
  </si>
  <si>
    <t>условная середина пора №72</t>
  </si>
  <si>
    <t xml:space="preserve">ВЛ 10 кВ ф. 1002 ПС Симаково </t>
  </si>
  <si>
    <t>ВЛ-10 кВ фидер  № 1002 ПС Симаково</t>
  </si>
  <si>
    <t>VS010-3200063-006</t>
  </si>
  <si>
    <t>110-150</t>
  </si>
  <si>
    <t>условная середина пора №130</t>
  </si>
  <si>
    <t>ВЛ 10 кВ ф. 1003 ПС Симаково</t>
  </si>
  <si>
    <t>ВЛ-10 кВ фидер  № 1003 ПС Симаково</t>
  </si>
  <si>
    <t>VS010-3200064-003, VS010-3200064-501</t>
  </si>
  <si>
    <t>113-123.                      140-146</t>
  </si>
  <si>
    <t>условная середина пора №123</t>
  </si>
  <si>
    <t xml:space="preserve">ВЛ 10 кВ ф. 1004 ПС Симаково </t>
  </si>
  <si>
    <t>Л-10 кВ фидер  № 1004 ПС Симаково</t>
  </si>
  <si>
    <t>VS010-3200065-002, VS010-3200065-004</t>
  </si>
  <si>
    <t xml:space="preserve">130-152.                                  1-10.                                  </t>
  </si>
  <si>
    <t>ВЛ-10 кВ фидер  № 1004 ПС Симаково</t>
  </si>
  <si>
    <t xml:space="preserve"> VS010-3200065-005</t>
  </si>
  <si>
    <t>10-48</t>
  </si>
  <si>
    <t>условная середина пора №25</t>
  </si>
  <si>
    <t xml:space="preserve">ВЛ 10 кВ ф. 1005 ПС Володарского </t>
  </si>
  <si>
    <t>ВЛ-10 кВ фидер  № 1005 ПС Володарского</t>
  </si>
  <si>
    <t>VS010-3200067-003, VS010-3200067-004, VS010-3200067-508, VS010-3200067-516</t>
  </si>
  <si>
    <t xml:space="preserve">29-34.                                      62-72.                         172-180.                        19/1-19/23                     </t>
  </si>
  <si>
    <t>условная середина пора №170</t>
  </si>
  <si>
    <t xml:space="preserve">ВЛ 10 кВ ф. 1004 ПС Берково </t>
  </si>
  <si>
    <t>ВЛ-10 кВ фидер  № 1002 ПС Горки</t>
  </si>
  <si>
    <t>VS010-3200102-003, VS010-3200102-505</t>
  </si>
  <si>
    <t>191-202.                                   8-12</t>
  </si>
  <si>
    <t xml:space="preserve">ВЛ 10 кВ ф. 1004 ПС Новая Быковка </t>
  </si>
  <si>
    <t>ВЛ-10 кВ фидер  № 1004 ПС Ново-Быковка</t>
  </si>
  <si>
    <t xml:space="preserve">VS010-3200159-001, VS010-3200159-002 </t>
  </si>
  <si>
    <t xml:space="preserve">1-29.                              29-50.                              </t>
  </si>
  <si>
    <t>VS010-3200159-003, VS010-3200159-004</t>
  </si>
  <si>
    <t xml:space="preserve"> 50-59.                            60-92     </t>
  </si>
  <si>
    <t>условная середина пора №64</t>
  </si>
  <si>
    <t>ВЛ 10 кВ ф. 1005 ПС Новая Быковка</t>
  </si>
  <si>
    <t>ВЛ-10 кВ фидер  № 1001,1005 ПС Ново-Быковка</t>
  </si>
  <si>
    <t>VS010-3200160-001</t>
  </si>
  <si>
    <t>1-77</t>
  </si>
  <si>
    <t xml:space="preserve">ВЛ 10 кВ ф. 1006 ПС Новая Быковка </t>
  </si>
  <si>
    <t>ВЛ-10 кВ фидер  № 1006 ПС Ново-Быковка</t>
  </si>
  <si>
    <t>VS010-3200161-002</t>
  </si>
  <si>
    <t>28-68</t>
  </si>
  <si>
    <t>условная середина пора №44</t>
  </si>
  <si>
    <t>ВЛ 10 кВ ф. 1007 ПС Новая Быковка</t>
  </si>
  <si>
    <t>ВЛ-10 кВ фидер  № 1007 ПС Ново-Быковка</t>
  </si>
  <si>
    <t>VS010-3200162-001</t>
  </si>
  <si>
    <t>36-50</t>
  </si>
  <si>
    <t>условная середина пора №43</t>
  </si>
  <si>
    <t>ВЛ 10 кВ ф. 1012 ПС Новая Быковка</t>
  </si>
  <si>
    <t>ВЛ-10 кВ фидер  № 1012 ПС Ново-Быковка</t>
  </si>
  <si>
    <t>VS010-3200166-001, VS010-3200166-502</t>
  </si>
  <si>
    <t>1-13, 25-53, 101-113.                        98-307</t>
  </si>
  <si>
    <t>ВЛ 10 кВ ф. 1005 ПС Пенкино</t>
  </si>
  <si>
    <t>ВЛ-10 кВ фидер  № 1005 ПС Пенкино д.Марьинка</t>
  </si>
  <si>
    <t>VS010-3200170-001</t>
  </si>
  <si>
    <t>74-122, 122/1-134</t>
  </si>
  <si>
    <t>условная середина пора №98</t>
  </si>
  <si>
    <t xml:space="preserve">ВЛ 10 кВ ф. 1007 ПС Пенкино </t>
  </si>
  <si>
    <t>ВЛ-10 кВ фидер  № 1007 ПС Пенкино</t>
  </si>
  <si>
    <t>VS010-3200172-005, VS010-3200172-006</t>
  </si>
  <si>
    <t>74-91.                            100-108</t>
  </si>
  <si>
    <t>условная середина пора №84</t>
  </si>
  <si>
    <t xml:space="preserve">ВЛ 10 кВ ф. 1010 ПС Пенкино </t>
  </si>
  <si>
    <t>ВЛ-10 кВ фидер  № 1010 ПС Пенкино</t>
  </si>
  <si>
    <t>VS010-3200174-501, VS010-3200174-504</t>
  </si>
  <si>
    <t>289-296.                              251-264</t>
  </si>
  <si>
    <t>условная середина пора №264</t>
  </si>
  <si>
    <t xml:space="preserve">ВЛ 10 кВ ф. 1002 ПС Брызгалово </t>
  </si>
  <si>
    <t>ВЛ-10 кВ фидер  № 1002 ПС Брызгалово</t>
  </si>
  <si>
    <t>VS010-3200175-001, VS010-3200175-511</t>
  </si>
  <si>
    <t>38-44.                          122-126</t>
  </si>
  <si>
    <t>условная середина пора №122</t>
  </si>
  <si>
    <t>ВЛ 10 кВ ф. 1003 ПС Второво</t>
  </si>
  <si>
    <t>ВЛ-10 кВ фидер  № 1003 ПС Второво</t>
  </si>
  <si>
    <t>VS010-3200179-001, VS010-3200179-501</t>
  </si>
  <si>
    <t>10-11, 20-38.                    20-45</t>
  </si>
  <si>
    <t>условная середина пора №20</t>
  </si>
  <si>
    <t xml:space="preserve">ВЛ 10 кВ ф. 1008 ПС Второво </t>
  </si>
  <si>
    <t>ВЛ-10 кВ фидер  №  1008 ПС Второво</t>
  </si>
  <si>
    <t>VS010-3200180-001</t>
  </si>
  <si>
    <t>1-19, 20-29</t>
  </si>
  <si>
    <t>условная середина пора №14</t>
  </si>
  <si>
    <t>Итог Камешковский</t>
  </si>
  <si>
    <t xml:space="preserve">Киржачский </t>
  </si>
  <si>
    <t xml:space="preserve">ВЛ 6 кВ ф. 613 ПС №271 </t>
  </si>
  <si>
    <t>ВОЗДУШНАЯ ЛИНИЯ 6 КВ от фидера 613 ПС 271 Электрик</t>
  </si>
  <si>
    <t>VS006-3100024-001, VS006-3100024-501, VS006-3100024-507</t>
  </si>
  <si>
    <t>123-126.                                              159-162.                                               234-240</t>
  </si>
  <si>
    <t>8-10</t>
  </si>
  <si>
    <t>условная середина пора № 162</t>
  </si>
  <si>
    <t>ВОЗДУШНАЯ ЛИНИЯ 6 КВ ОТ ФИДЕРА 613 ПС 271 Аленино-</t>
  </si>
  <si>
    <t xml:space="preserve">VS006-3100024-002, VS006-3100024-503, VS006-3100024-504 </t>
  </si>
  <si>
    <t xml:space="preserve">181-200.                                               147-150.                                126-136, 140-147.                      </t>
  </si>
  <si>
    <t>условная середина пора № 150</t>
  </si>
  <si>
    <t xml:space="preserve">ВЛ 10 кВ ф. 1001 ПС Жердево </t>
  </si>
  <si>
    <t>ВОЗДУШНАЯ ЛИНИЯ 10 КВ ОТ ФИДЕРА 1001 ПС ЖЕРДЕВО-АФ</t>
  </si>
  <si>
    <t>VS010-3100023-501</t>
  </si>
  <si>
    <t>94-108</t>
  </si>
  <si>
    <t>условная середина пора № 101</t>
  </si>
  <si>
    <t>ВЛ 10 кВ ф. 1002 ПС Жердево</t>
  </si>
  <si>
    <t>ВОЗДУШНАЯ ЛИНИЯ 10 КВ ОТ ФИДЕРА 1002 ПС ЖЕРДЕВО-Еф</t>
  </si>
  <si>
    <t>VS010-3100024-001, VS010-3100024-002</t>
  </si>
  <si>
    <t>24-30, 69-76.                   128-140.</t>
  </si>
  <si>
    <t>условная середина пора № 130</t>
  </si>
  <si>
    <t>ВОЗДУШНАЯ ЛИНИЯ 10КВ ОТ ФИДЕРА 1002 ПС ЖЕРДЕВО Кип</t>
  </si>
  <si>
    <t xml:space="preserve">VS010-3100024-003, </t>
  </si>
  <si>
    <t xml:space="preserve">168-189.   </t>
  </si>
  <si>
    <t>условная середина пора № 179</t>
  </si>
  <si>
    <t>ВОЗДУШНАЯ ЛИНИЯ 10 КВ   ОТ ФИДЕРА 1002 ЖЕРДЕВО Жер</t>
  </si>
  <si>
    <t>VS010-3100024-004</t>
  </si>
  <si>
    <t xml:space="preserve">227-255.  </t>
  </si>
  <si>
    <t>условная середина пора № 241</t>
  </si>
  <si>
    <t>ВОЗДУШНАЯ ЛИНИЯ 10 КВ ОТ ФИДЕРА 1002 ЖЕРДЕВО Ефрем</t>
  </si>
  <si>
    <t>VS010-3100024-506</t>
  </si>
  <si>
    <t>339-347</t>
  </si>
  <si>
    <t>условная середина пора № 343</t>
  </si>
  <si>
    <t xml:space="preserve">ВЛ 10 кВ ф. 1004 ПС Жердево </t>
  </si>
  <si>
    <t>ВОЗДУШНАЯ ЛИНИЯ 10 КВ ОТ ФИДЕРА 1004 ПС ЖЕРДЕВО-ЕФ</t>
  </si>
  <si>
    <t>VS010-3100025-001</t>
  </si>
  <si>
    <t>25-34, 74-82</t>
  </si>
  <si>
    <t>условная середина пора № 74</t>
  </si>
  <si>
    <t xml:space="preserve">Итог Киржачский </t>
  </si>
  <si>
    <t xml:space="preserve">ВЛ 10 кВ ф. 1002 ПС Борисовская </t>
  </si>
  <si>
    <t>ВЛ 10кВ № 1002 от ПС Борисовская</t>
  </si>
  <si>
    <t>VS010-3400104-001</t>
  </si>
  <si>
    <t>15-33, 61-88</t>
  </si>
  <si>
    <t>условная середина пора №24</t>
  </si>
  <si>
    <t xml:space="preserve">ВЛ 10 кВ ф. 1003 ПС Борисовская </t>
  </si>
  <si>
    <t>ВЛ 10кВ № 1003 от ПС Борисовская</t>
  </si>
  <si>
    <t>VS010-3400105-001, VS010-3400105-502, VS010-3400105-503</t>
  </si>
  <si>
    <t>65-88.                                    6-12, 46-54.                          20-1, 1-6</t>
  </si>
  <si>
    <t>условная середина пора №48</t>
  </si>
  <si>
    <t xml:space="preserve">ВЛ 10 кВ ф. 1002 ПС Кривицы </t>
  </si>
  <si>
    <t>ВЛ 10кВ № 1002 от ПС Кривицы</t>
  </si>
  <si>
    <t>VS010-3400122-001, VS010-3400122-003, VS010-3400122-009</t>
  </si>
  <si>
    <t>67-70, 79-86.                  95-101, 135-141.                      230-234.</t>
  </si>
  <si>
    <t>условная середина пора №0139</t>
  </si>
  <si>
    <t xml:space="preserve">ВЛ 10 кВ ф. 1003 ПС Кривицы </t>
  </si>
  <si>
    <t>Участок ВЛ 10кВ № 1003 ПС Кривицы от ЛР № 90,</t>
  </si>
  <si>
    <t>VS010-3400123-005, VS010-3400123-006</t>
  </si>
  <si>
    <t xml:space="preserve">120-129, 136-159.                        166-175.                          </t>
  </si>
  <si>
    <t>условная середина пора №147</t>
  </si>
  <si>
    <t>Участок ВЛ 10кВ № 1003 от ПС Кривицы до ЛР № 90</t>
  </si>
  <si>
    <t xml:space="preserve"> VS010-3400123-002</t>
  </si>
  <si>
    <t>35-61</t>
  </si>
  <si>
    <t xml:space="preserve">ВЛ 10 кВ ф. 1004 ПС Кривицы </t>
  </si>
  <si>
    <t>Участок ВЛ 10кВ № 1004 от ПС Кривицы от КРУН № 1  до КРУН № 15</t>
  </si>
  <si>
    <t xml:space="preserve">VS010-3400124-007, </t>
  </si>
  <si>
    <t xml:space="preserve">24-27, 71-77, 122-135.                                          </t>
  </si>
  <si>
    <t>условная середина пора №74</t>
  </si>
  <si>
    <t>Участок ВЛ 10кВ № 1004 от ПС Кривицы до КРУН № 1</t>
  </si>
  <si>
    <t>VS010-3400124-005, VS010-3400124-001</t>
  </si>
  <si>
    <t xml:space="preserve">62-79                                   2-9, 33-36.                                                            </t>
  </si>
  <si>
    <t>условная середина пора №32</t>
  </si>
  <si>
    <t xml:space="preserve">ВЛ 10 кВ ф. 1005 ПС Кривицы </t>
  </si>
  <si>
    <t>ВЛ 10 кВ N 1005 от ПС Кpивицы</t>
  </si>
  <si>
    <t>VS010-3400125-001</t>
  </si>
  <si>
    <t>50-52, 64-72</t>
  </si>
  <si>
    <t>условная середина пора №67</t>
  </si>
  <si>
    <t xml:space="preserve">ВЛ 10 кВ ф. 1006 ПС Кривицы </t>
  </si>
  <si>
    <t>ВЛ 10 кВ № 1006 от ПС Кривицы</t>
  </si>
  <si>
    <t>VS010-3400126-001</t>
  </si>
  <si>
    <t>12-23, 33-37, 42-59</t>
  </si>
  <si>
    <t>условная середина пора №35</t>
  </si>
  <si>
    <t xml:space="preserve">ВЛ 10 кВ ф. 1007 ПС Кривицы </t>
  </si>
  <si>
    <t>ВЛ 10кВ № 1007 от ПС Кривицы</t>
  </si>
  <si>
    <t>VS010-3400127-001, VS010-3400127-002</t>
  </si>
  <si>
    <t>58-61, 81-94</t>
  </si>
  <si>
    <t>условная середина пора №59</t>
  </si>
  <si>
    <t xml:space="preserve">ВЛ 10 кВ ф. 1 РП1 1011 ПС Мордвиново </t>
  </si>
  <si>
    <t>ВЛ 10кВ № 1011 от ПС Мордвиново</t>
  </si>
  <si>
    <t>VS010-3400140-001</t>
  </si>
  <si>
    <t>1-5, 12-17, 19-25</t>
  </si>
  <si>
    <t>условная середина пора №15</t>
  </si>
  <si>
    <t xml:space="preserve">ВЛ 10 кВ ф. 2 РП1 1011 ПС Мордвиново </t>
  </si>
  <si>
    <t>VS010-3400141-001</t>
  </si>
  <si>
    <t>1-5, 8-10</t>
  </si>
  <si>
    <t>условная середина пора №9</t>
  </si>
  <si>
    <t xml:space="preserve">ВЛ 10 кВ ф. 3 РП1 1011 ПС Мордвиново </t>
  </si>
  <si>
    <t>VS010-3400142-001</t>
  </si>
  <si>
    <t>1-5, 22-32, 59-63</t>
  </si>
  <si>
    <t>условная середина пора №27</t>
  </si>
  <si>
    <t xml:space="preserve">ВЛ 10 кВ ф. 1002 ПС Молотицы </t>
  </si>
  <si>
    <t>ВЛ 10кВ № 1002 от ПС Молотицы</t>
  </si>
  <si>
    <t>VS010-3400148-001, VS010-3400148-501, VS010-3400148-503</t>
  </si>
  <si>
    <t>22-25, 44-51, 61-96, 106-116.                               2-4.                                              2-14</t>
  </si>
  <si>
    <t>условная середина пора №78</t>
  </si>
  <si>
    <t xml:space="preserve">ВЛ 10 кВ ф. 1003 ПС Молотицы </t>
  </si>
  <si>
    <t>ВЛ 10кВ № 1003 от ПС Молотицы</t>
  </si>
  <si>
    <t xml:space="preserve">VS010-3400149-001 </t>
  </si>
  <si>
    <t xml:space="preserve">29-31, 50-57, 68-77.               </t>
  </si>
  <si>
    <t>ВЛ 10кВ № 1003 от ПС Молотицы отпайка на КТП № 219</t>
  </si>
  <si>
    <t>VS010-3400149-503</t>
  </si>
  <si>
    <t xml:space="preserve">1-3, 26-27 </t>
  </si>
  <si>
    <t xml:space="preserve">ВЛ 10 кВ ф. 1005 ПС Молотицы </t>
  </si>
  <si>
    <t>ВЛ 10кВ № 1005 от ПС Молотицы</t>
  </si>
  <si>
    <t>VS010-3400151-001, VS010-3400151-503, VS010-3400151-504</t>
  </si>
  <si>
    <t>80-98.                                     10-13.                              8-10</t>
  </si>
  <si>
    <t>условная середина пора №85</t>
  </si>
  <si>
    <t xml:space="preserve">ВЛ 10 кВ ф. 1006 ПС Молотицы </t>
  </si>
  <si>
    <t>ВЛ 10кВ № 1006 от ПС Молотицы</t>
  </si>
  <si>
    <t>VS010-3400152-001</t>
  </si>
  <si>
    <t>33-67, 107-117</t>
  </si>
  <si>
    <t>условная середина пора №110</t>
  </si>
  <si>
    <t xml:space="preserve">ВЛ 10 кВ ф. 1002 ПС Мордвиново </t>
  </si>
  <si>
    <t>ВЛ 10кВ № 1002 от ПС Мордвиново</t>
  </si>
  <si>
    <t>VS010-3400154-001, VS010-3400154-002</t>
  </si>
  <si>
    <t>101-114.                           40-60</t>
  </si>
  <si>
    <t>условная середина пора №108</t>
  </si>
  <si>
    <t xml:space="preserve">ВЛ 10 кВ ф. 1003 ПС Мордвиново </t>
  </si>
  <si>
    <t>ВЛ 10кВ № 1003 от ПС Мордвиново</t>
  </si>
  <si>
    <t>VS010-3400155-001</t>
  </si>
  <si>
    <t>39-43</t>
  </si>
  <si>
    <t>условная середина пора №41</t>
  </si>
  <si>
    <t xml:space="preserve">ВЛ 10 кВ ф. 1004 ПС Мордвиново </t>
  </si>
  <si>
    <t>Участок ВЛ 10кВ № 1004 от ПС Мордвиново от ЛР № 17</t>
  </si>
  <si>
    <t>VS010-3400156-002</t>
  </si>
  <si>
    <t>70-92</t>
  </si>
  <si>
    <t>условная середина пора №80</t>
  </si>
  <si>
    <t xml:space="preserve">ВЛ 10 кВ ф. 1010 ПС Мордвиново </t>
  </si>
  <si>
    <t>ВЛ 10кВ № 1010 от ПС Мордвиново</t>
  </si>
  <si>
    <t>VS010-3400158-001, VS010-3400158-503</t>
  </si>
  <si>
    <t>113-116.                     100-1, 1-2</t>
  </si>
  <si>
    <t>условная середина пора №114</t>
  </si>
  <si>
    <t xml:space="preserve">ВЛ 10 кВ ф. 1011 ПС Мордвиново </t>
  </si>
  <si>
    <t>Участок ВЛ 10кВ № 1011 от ПС Мордвиново до РП- Зименки</t>
  </si>
  <si>
    <t>VS010-3400159-001</t>
  </si>
  <si>
    <t>66-69</t>
  </si>
  <si>
    <t>условная середина пора №68</t>
  </si>
  <si>
    <t xml:space="preserve">ВЛ 10 кВ ф. 1003 ПС Татарово </t>
  </si>
  <si>
    <t>ВЛ 10кВ № 1003 от ПС Татарово</t>
  </si>
  <si>
    <t>VS010-3400167-001, VS010-3400167-501, VS010-3400167-502</t>
  </si>
  <si>
    <t>26-102.                             102-1, 1-11.                        5-1</t>
  </si>
  <si>
    <t>условная середина пора №60</t>
  </si>
  <si>
    <t xml:space="preserve">ВЛ 10 кВ ф. 1004 ПС Татарово </t>
  </si>
  <si>
    <t>ВЛ 10кВ № 1004 от ПС Татарово</t>
  </si>
  <si>
    <t>VS010-3400168-001</t>
  </si>
  <si>
    <t>6-7, 12-14, 16-18, 21-23</t>
  </si>
  <si>
    <t>условная середина пора №19</t>
  </si>
  <si>
    <t xml:space="preserve">ВЛ 10 кВ ф. 1007 ПС ГКС </t>
  </si>
  <si>
    <t>Участок ВЛ 10кВ № 1007 ПС ГКС от ЛР № 100</t>
  </si>
  <si>
    <t>VS010-3400175-003, VS010-3400175-505</t>
  </si>
  <si>
    <t xml:space="preserve">18-43.                                  21-38.                                       </t>
  </si>
  <si>
    <t>условная середина пора №21</t>
  </si>
  <si>
    <t>ВЛ 10кВ № 1007 от ПС ГКС до ЛР № 100</t>
  </si>
  <si>
    <t xml:space="preserve"> VS010-3400175-001</t>
  </si>
  <si>
    <t>1-4</t>
  </si>
  <si>
    <t>условная середина пора №3</t>
  </si>
  <si>
    <t xml:space="preserve">ВЛ 10 кВ ф. 1014 ПС ГКС </t>
  </si>
  <si>
    <t>ВЛ 10кВ № 1014 от ПС ГКС</t>
  </si>
  <si>
    <t>VS010-3400182-001</t>
  </si>
  <si>
    <t>1-30</t>
  </si>
  <si>
    <t>Итог Муромский</t>
  </si>
  <si>
    <t xml:space="preserve">ВЛ 10 кВ ф. 1004 ПС Вышманово  </t>
  </si>
  <si>
    <t>ВЛ-10 кВ Трудовик  ф.№ 1003.1004.1005</t>
  </si>
  <si>
    <t>VS010-3200071-001, VS010-3200071-002, VS010-3200071-003, VS010-3200071-005, VS010-3200071-006, VS010-3200071-008, VS010-3200071-516</t>
  </si>
  <si>
    <t xml:space="preserve">2-19.                                      19-23, 34-37, 40-51.             68-72, 78-80, 90-94, 101-110.                               121-135.                          147-152.                          194-202.                       125а-289, 289-294              </t>
  </si>
  <si>
    <t>условная середина пора №</t>
  </si>
  <si>
    <t xml:space="preserve">ВЛ 10 кВ ф. 1005 ПС Вышманово </t>
  </si>
  <si>
    <t>ВЛ-10 кВ  ф № 1005 ПС Вышманово</t>
  </si>
  <si>
    <t>VS010-3200072-001, VS010-3200072-502</t>
  </si>
  <si>
    <t>51-69.                           3/11-3/18</t>
  </si>
  <si>
    <t xml:space="preserve">ВЛ 10 кВ ф. 1007 ПС Колокша </t>
  </si>
  <si>
    <t>ВЛ-10 кВ Ф.№ 1007 ПС Колокша</t>
  </si>
  <si>
    <t>VS010-3200075-002,  VS010-3200075-004, VS010-3200075-516</t>
  </si>
  <si>
    <t>29-31.                                                    72-78.                               79/1-79/25</t>
  </si>
  <si>
    <t>Отпайка от ВЛ-10 кВ ф.№ 1007 ПС Колокша</t>
  </si>
  <si>
    <t>VS010-3200075-003</t>
  </si>
  <si>
    <t xml:space="preserve">32-35   </t>
  </si>
  <si>
    <t xml:space="preserve">ВЛ 10 кВ ф. 1006 ПС Ставрово </t>
  </si>
  <si>
    <t>ВЛ-10 кВ ф.№ 1006 ПС Ставрово</t>
  </si>
  <si>
    <t xml:space="preserve">VS010-3200116-001,  VS010-3200116-509, </t>
  </si>
  <si>
    <t xml:space="preserve">47-53, 71-72, 72-72/1.              4/7-4/10.                     </t>
  </si>
  <si>
    <t>условная середина пора № 60</t>
  </si>
  <si>
    <t>ВЛ-10 кВ КРС Ленинский путь</t>
  </si>
  <si>
    <t>VS010-3200116-002</t>
  </si>
  <si>
    <t xml:space="preserve">95-96, 72/1-73 </t>
  </si>
  <si>
    <t>условная середина пора № 95-96</t>
  </si>
  <si>
    <t>Отпайка ВЛ-10 кВ ф.№1006 ПС Ставрово д.Курилово</t>
  </si>
  <si>
    <t>VS010-3200116-513</t>
  </si>
  <si>
    <t>8/73-8/75</t>
  </si>
  <si>
    <t>условная середина пора № 8/74</t>
  </si>
  <si>
    <t>ВЛ 10 кВ ф. 105 ПС Копнино</t>
  </si>
  <si>
    <t>ВЛ-10 кВ ПС Копнино</t>
  </si>
  <si>
    <t>VS010-3200132-001, VS010-3200132-004, VS010-3200132-005, VS010-3200132-507</t>
  </si>
  <si>
    <t xml:space="preserve">14-21, 24-29, 31-53, 59-82, 90-109, 113-124, 117/1-117/3, 117/3-118.                          13/49-13/48, 13/31-13/30, 13/20-13/19.     11/80-11/81, 11/81-11/81/1,   11/87-11/93,  11/81/1-11/81/2, 11/81/2-11/82.           13/53-13/54 </t>
  </si>
  <si>
    <t>условная середина пора № 69</t>
  </si>
  <si>
    <t xml:space="preserve">ВЛ 10 кВ ф. 106 ПС Копнино </t>
  </si>
  <si>
    <t>ВЛ-10 кВ фидер № 106 ПС Копнино</t>
  </si>
  <si>
    <t>VS010-3200133-006, VS010-3200133-504</t>
  </si>
  <si>
    <t>1/1-1/6.                       3/1-3/10</t>
  </si>
  <si>
    <t>условная середина пора № 11/3</t>
  </si>
  <si>
    <t xml:space="preserve">ВЛ 10 кВ ф. 109 ПС Копнино </t>
  </si>
  <si>
    <t>ВЛ-10 кВ  ф  № 109 ПС Копнино</t>
  </si>
  <si>
    <t>VS010-3200136-001</t>
  </si>
  <si>
    <t xml:space="preserve"> 32-36, 144-154</t>
  </si>
  <si>
    <t>условная середина пора № 22</t>
  </si>
  <si>
    <t>Итог Собинский</t>
  </si>
  <si>
    <t>Календарный план-график выполнения работ на расчистку трасс ВЛ 6-10 кВ от ДКР и вырубку деревьев в пределах охранных зон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</si>
</sst>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0"/>
      <name val="Calibri"/>
      <family val="2"/>
      <charset val="204"/>
      <scheme val="minor"/>
    </font>
    <font>
      <sz val="16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</cellStyleXfs>
  <cellXfs count="195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0" fontId="8" fillId="0" borderId="2" xfId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0" fillId="0" borderId="0" xfId="0" applyFont="1" applyFill="1"/>
    <xf numFmtId="1" fontId="9" fillId="0" borderId="6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4" fillId="0" borderId="2" xfId="0" applyFont="1" applyFill="1" applyBorder="1"/>
    <xf numFmtId="0" fontId="0" fillId="0" borderId="0" xfId="0" applyFont="1" applyFill="1" applyAlignment="1">
      <alignment horizontal="right"/>
    </xf>
    <xf numFmtId="0" fontId="1" fillId="0" borderId="0" xfId="1" applyFont="1" applyAlignment="1"/>
    <xf numFmtId="0" fontId="8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top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4" fillId="3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" xfId="0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wrapText="1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top"/>
    </xf>
    <xf numFmtId="0" fontId="4" fillId="3" borderId="2" xfId="0" applyFont="1" applyFill="1" applyBorder="1" applyAlignment="1">
      <alignment horizontal="center" wrapText="1"/>
    </xf>
    <xf numFmtId="1" fontId="4" fillId="3" borderId="2" xfId="0" applyNumberFormat="1" applyFont="1" applyFill="1" applyBorder="1" applyAlignment="1">
      <alignment wrapText="1"/>
    </xf>
    <xf numFmtId="0" fontId="4" fillId="3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/>
    <xf numFmtId="0" fontId="12" fillId="4" borderId="7" xfId="0" applyFont="1" applyFill="1" applyBorder="1" applyAlignment="1">
      <alignment vertical="top"/>
    </xf>
    <xf numFmtId="0" fontId="4" fillId="4" borderId="7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2" fontId="4" fillId="4" borderId="7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4" fillId="3" borderId="2" xfId="0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top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1" fontId="4" fillId="0" borderId="2" xfId="0" applyNumberFormat="1" applyFont="1" applyFill="1" applyBorder="1"/>
    <xf numFmtId="0" fontId="4" fillId="3" borderId="2" xfId="0" applyFont="1" applyFill="1" applyBorder="1" applyAlignment="1">
      <alignment horizontal="left"/>
    </xf>
    <xf numFmtId="1" fontId="4" fillId="3" borderId="2" xfId="0" applyNumberFormat="1" applyFont="1" applyFill="1" applyBorder="1"/>
    <xf numFmtId="0" fontId="12" fillId="4" borderId="2" xfId="0" applyFont="1" applyFill="1" applyBorder="1" applyAlignment="1">
      <alignment horizontal="left"/>
    </xf>
    <xf numFmtId="17" fontId="4" fillId="0" borderId="2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/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/>
    <xf numFmtId="2" fontId="4" fillId="0" borderId="2" xfId="0" applyNumberFormat="1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/>
    </xf>
    <xf numFmtId="43" fontId="4" fillId="4" borderId="0" xfId="3" applyFont="1" applyFill="1"/>
    <xf numFmtId="43" fontId="13" fillId="0" borderId="0" xfId="3" applyFont="1" applyFill="1"/>
    <xf numFmtId="0" fontId="0" fillId="5" borderId="0" xfId="0" applyFont="1" applyFill="1"/>
    <xf numFmtId="0" fontId="6" fillId="5" borderId="0" xfId="0" applyFont="1" applyFill="1" applyAlignment="1">
      <alignment vertical="center"/>
    </xf>
    <xf numFmtId="0" fontId="1" fillId="5" borderId="0" xfId="1" applyFont="1" applyFill="1" applyAlignment="1"/>
    <xf numFmtId="0" fontId="9" fillId="5" borderId="1" xfId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4" fillId="5" borderId="7" xfId="0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" fontId="14" fillId="3" borderId="11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1" fontId="14" fillId="0" borderId="11" xfId="0" applyNumberFormat="1" applyFont="1" applyFill="1" applyBorder="1" applyAlignment="1">
      <alignment horizontal="center" vertical="center"/>
    </xf>
    <xf numFmtId="1" fontId="14" fillId="3" borderId="2" xfId="0" applyNumberFormat="1" applyFont="1" applyFill="1" applyBorder="1" applyAlignment="1">
      <alignment horizontal="center" vertical="center"/>
    </xf>
    <xf numFmtId="1" fontId="14" fillId="3" borderId="0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/>
    <xf numFmtId="2" fontId="4" fillId="4" borderId="2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/>
    <xf numFmtId="2" fontId="4" fillId="4" borderId="0" xfId="0" applyNumberFormat="1" applyFont="1" applyFill="1"/>
    <xf numFmtId="2" fontId="4" fillId="0" borderId="7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2" fontId="12" fillId="5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/>
    </xf>
    <xf numFmtId="2" fontId="17" fillId="0" borderId="0" xfId="0" applyNumberFormat="1" applyFont="1" applyFill="1"/>
    <xf numFmtId="0" fontId="8" fillId="0" borderId="7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4" fontId="4" fillId="3" borderId="7" xfId="0" applyNumberFormat="1" applyFont="1" applyFill="1" applyBorder="1" applyAlignment="1">
      <alignment horizontal="center" vertical="center"/>
    </xf>
    <xf numFmtId="14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" fontId="4" fillId="3" borderId="7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7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/>
    </xf>
    <xf numFmtId="0" fontId="18" fillId="5" borderId="0" xfId="0" applyFont="1" applyFill="1" applyAlignment="1">
      <alignment vertical="center"/>
    </xf>
    <xf numFmtId="0" fontId="19" fillId="0" borderId="0" xfId="0" applyFont="1" applyFill="1"/>
    <xf numFmtId="0" fontId="17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3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P80"/>
  <sheetViews>
    <sheetView tabSelected="1" zoomScale="70" zoomScaleNormal="70" workbookViewId="0">
      <selection activeCell="AM12" sqref="AM12"/>
    </sheetView>
  </sheetViews>
  <sheetFormatPr defaultRowHeight="15" x14ac:dyDescent="0.25"/>
  <cols>
    <col min="1" max="1" width="4.140625" style="12" customWidth="1"/>
    <col min="2" max="2" width="18.42578125" style="12" customWidth="1"/>
    <col min="3" max="3" width="16.5703125" style="12" customWidth="1"/>
    <col min="4" max="4" width="21.5703125" style="12" customWidth="1"/>
    <col min="5" max="5" width="20.28515625" style="12" customWidth="1"/>
    <col min="6" max="6" width="16.140625" style="12" customWidth="1"/>
    <col min="7" max="7" width="9.140625" style="12"/>
    <col min="8" max="8" width="19.42578125" style="4" customWidth="1"/>
    <col min="9" max="9" width="9.140625" style="4" customWidth="1"/>
    <col min="10" max="20" width="9.140625" style="4" hidden="1" customWidth="1"/>
    <col min="21" max="21" width="8" style="4" hidden="1" customWidth="1"/>
    <col min="22" max="22" width="10" style="12" hidden="1" customWidth="1"/>
    <col min="23" max="23" width="16" style="82" hidden="1" customWidth="1"/>
    <col min="24" max="24" width="10.7109375" style="4" hidden="1" customWidth="1"/>
    <col min="25" max="28" width="9.140625" style="4" hidden="1" customWidth="1"/>
    <col min="29" max="29" width="10.85546875" style="12" hidden="1" customWidth="1"/>
    <col min="30" max="30" width="14.140625" style="82" hidden="1" customWidth="1"/>
    <col min="31" max="31" width="11.85546875" style="14" customWidth="1"/>
    <col min="32" max="32" width="13.140625" style="14" hidden="1" customWidth="1"/>
    <col min="33" max="33" width="14.7109375" style="12" customWidth="1"/>
    <col min="34" max="34" width="9.140625" style="12" customWidth="1"/>
    <col min="35" max="35" width="12.5703125" style="12" customWidth="1"/>
    <col min="36" max="36" width="9.140625" style="12" customWidth="1"/>
    <col min="37" max="37" width="13.140625" style="12" customWidth="1"/>
    <col min="38" max="38" width="9.140625" style="12" customWidth="1"/>
    <col min="39" max="39" width="12.5703125" style="12" customWidth="1"/>
    <col min="40" max="40" width="9.140625" style="12"/>
    <col min="41" max="41" width="13.5703125" style="12" customWidth="1"/>
    <col min="42" max="42" width="9.140625" style="12"/>
    <col min="43" max="43" width="14" style="12" customWidth="1"/>
    <col min="44" max="44" width="9.140625" style="12"/>
    <col min="45" max="45" width="16.28515625" style="12" customWidth="1"/>
    <col min="46" max="46" width="9.140625" style="12"/>
    <col min="47" max="47" width="15" style="12" bestFit="1" customWidth="1"/>
    <col min="48" max="48" width="9.140625" style="12"/>
    <col min="49" max="49" width="13.28515625" style="12" customWidth="1"/>
    <col min="50" max="50" width="9.140625" style="14"/>
    <col min="51" max="51" width="14.28515625" style="12" customWidth="1"/>
    <col min="52" max="52" width="9.140625" style="12"/>
    <col min="53" max="53" width="15" style="12" customWidth="1"/>
    <col min="54" max="54" width="9.140625" style="12"/>
    <col min="55" max="55" width="13.5703125" style="12" customWidth="1"/>
    <col min="56" max="56" width="9.140625" style="12"/>
    <col min="57" max="57" width="14.140625" style="12" customWidth="1"/>
    <col min="58" max="58" width="17.140625" style="12" hidden="1" customWidth="1"/>
    <col min="59" max="59" width="20.28515625" style="12" hidden="1" customWidth="1"/>
    <col min="60" max="60" width="21.5703125" style="12" hidden="1" customWidth="1"/>
    <col min="61" max="61" width="14.5703125" style="12" hidden="1" customWidth="1"/>
    <col min="62" max="16384" width="9.140625" style="12"/>
  </cols>
  <sheetData>
    <row r="1" spans="1:68" x14ac:dyDescent="0.25">
      <c r="BD1" s="16" t="s">
        <v>74</v>
      </c>
    </row>
    <row r="2" spans="1:68" x14ac:dyDescent="0.25">
      <c r="BD2" s="16"/>
    </row>
    <row r="3" spans="1:68" s="189" customFormat="1" ht="20.25" x14ac:dyDescent="0.3">
      <c r="D3" s="190" t="s">
        <v>49</v>
      </c>
      <c r="E3" s="190"/>
      <c r="F3" s="190"/>
      <c r="G3" s="190"/>
      <c r="H3" s="190"/>
      <c r="I3" s="190"/>
      <c r="J3" s="190" t="s">
        <v>50</v>
      </c>
      <c r="K3" s="190"/>
      <c r="L3" s="190"/>
      <c r="M3" s="190"/>
      <c r="N3" s="191"/>
      <c r="O3" s="190"/>
      <c r="P3" s="190"/>
      <c r="Q3" s="190"/>
      <c r="R3" s="190"/>
      <c r="S3" s="190"/>
      <c r="T3" s="190"/>
      <c r="U3" s="190"/>
      <c r="V3" s="190"/>
      <c r="W3" s="192"/>
      <c r="X3" s="190"/>
      <c r="Y3" s="190"/>
      <c r="Z3" s="190"/>
      <c r="AA3" s="190"/>
      <c r="AB3" s="190"/>
      <c r="AC3" s="190"/>
      <c r="AD3" s="192"/>
      <c r="AE3" s="190"/>
      <c r="AF3" s="190"/>
      <c r="AG3" s="190"/>
      <c r="AH3" s="190"/>
      <c r="AI3" s="190"/>
      <c r="AS3" s="190" t="s">
        <v>50</v>
      </c>
      <c r="AT3" s="190"/>
      <c r="AU3" s="190"/>
      <c r="AX3" s="193"/>
      <c r="BD3" s="194"/>
    </row>
    <row r="4" spans="1:68" s="189" customFormat="1" ht="20.25" x14ac:dyDescent="0.3">
      <c r="D4" s="190" t="s">
        <v>51</v>
      </c>
      <c r="E4" s="190"/>
      <c r="F4" s="190"/>
      <c r="G4" s="190"/>
      <c r="H4" s="190"/>
      <c r="I4" s="190"/>
      <c r="J4" s="190" t="s">
        <v>52</v>
      </c>
      <c r="K4" s="190"/>
      <c r="L4" s="190"/>
      <c r="M4" s="190"/>
      <c r="N4" s="191"/>
      <c r="O4" s="190"/>
      <c r="P4" s="190"/>
      <c r="Q4" s="190"/>
      <c r="R4" s="190"/>
      <c r="S4" s="190"/>
      <c r="T4" s="190"/>
      <c r="U4" s="190"/>
      <c r="V4" s="190"/>
      <c r="W4" s="192"/>
      <c r="X4" s="190"/>
      <c r="Y4" s="190"/>
      <c r="Z4" s="190"/>
      <c r="AA4" s="190"/>
      <c r="AB4" s="190"/>
      <c r="AC4" s="190"/>
      <c r="AD4" s="192"/>
      <c r="AE4" s="190"/>
      <c r="AF4" s="190"/>
      <c r="AG4" s="190"/>
      <c r="AH4" s="190"/>
      <c r="AI4" s="190"/>
      <c r="AS4" s="190" t="s">
        <v>52</v>
      </c>
      <c r="AT4" s="190"/>
      <c r="AU4" s="190"/>
      <c r="AX4" s="193"/>
      <c r="BD4" s="194"/>
    </row>
    <row r="5" spans="1:68" s="189" customFormat="1" ht="20.25" x14ac:dyDescent="0.3">
      <c r="D5" s="190" t="s">
        <v>53</v>
      </c>
      <c r="E5" s="190"/>
      <c r="F5" s="190"/>
      <c r="G5" s="190"/>
      <c r="H5" s="190"/>
      <c r="I5" s="190"/>
      <c r="J5" s="190" t="s">
        <v>54</v>
      </c>
      <c r="K5" s="190"/>
      <c r="L5" s="190"/>
      <c r="M5" s="190"/>
      <c r="N5" s="191"/>
      <c r="O5" s="190"/>
      <c r="P5" s="190"/>
      <c r="Q5" s="190"/>
      <c r="R5" s="190"/>
      <c r="S5" s="190"/>
      <c r="T5" s="190"/>
      <c r="U5" s="190"/>
      <c r="V5" s="190"/>
      <c r="W5" s="192"/>
      <c r="X5" s="190"/>
      <c r="Y5" s="190"/>
      <c r="Z5" s="190"/>
      <c r="AA5" s="190"/>
      <c r="AB5" s="190"/>
      <c r="AC5" s="190"/>
      <c r="AD5" s="192"/>
      <c r="AE5" s="190"/>
      <c r="AF5" s="190"/>
      <c r="AG5" s="190"/>
      <c r="AH5" s="190"/>
      <c r="AI5" s="190"/>
      <c r="AS5" s="190" t="s">
        <v>54</v>
      </c>
      <c r="AT5" s="190"/>
      <c r="AU5" s="190"/>
      <c r="AX5" s="193"/>
      <c r="BD5" s="194"/>
    </row>
    <row r="6" spans="1:68" s="189" customFormat="1" ht="20.25" x14ac:dyDescent="0.3"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1"/>
      <c r="O6" s="190"/>
      <c r="P6" s="190"/>
      <c r="Q6" s="190"/>
      <c r="R6" s="190"/>
      <c r="S6" s="190"/>
      <c r="T6" s="190"/>
      <c r="U6" s="190"/>
      <c r="V6" s="190"/>
      <c r="W6" s="192"/>
      <c r="X6" s="190"/>
      <c r="Y6" s="190"/>
      <c r="Z6" s="190"/>
      <c r="AA6" s="190"/>
      <c r="AB6" s="190"/>
      <c r="AC6" s="190"/>
      <c r="AD6" s="192"/>
      <c r="AE6" s="190"/>
      <c r="AF6" s="190"/>
      <c r="AG6" s="190"/>
      <c r="AH6" s="190"/>
      <c r="AI6" s="190"/>
      <c r="AS6" s="190"/>
      <c r="AT6" s="190"/>
      <c r="AU6" s="190"/>
      <c r="AX6" s="193"/>
      <c r="BD6" s="194"/>
    </row>
    <row r="7" spans="1:68" s="189" customFormat="1" ht="20.25" x14ac:dyDescent="0.3"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1"/>
      <c r="O7" s="190"/>
      <c r="P7" s="190"/>
      <c r="Q7" s="190"/>
      <c r="R7" s="190"/>
      <c r="S7" s="190"/>
      <c r="T7" s="190"/>
      <c r="U7" s="190"/>
      <c r="V7" s="190"/>
      <c r="W7" s="192"/>
      <c r="X7" s="190"/>
      <c r="Y7" s="190"/>
      <c r="Z7" s="190"/>
      <c r="AA7" s="190"/>
      <c r="AB7" s="190"/>
      <c r="AC7" s="190"/>
      <c r="AD7" s="192"/>
      <c r="AE7" s="190"/>
      <c r="AF7" s="190"/>
      <c r="AG7" s="190"/>
      <c r="AH7" s="190"/>
      <c r="AI7" s="190"/>
      <c r="AS7" s="190"/>
      <c r="AT7" s="190"/>
      <c r="AU7" s="190"/>
      <c r="AX7" s="193"/>
      <c r="BD7" s="194"/>
    </row>
    <row r="8" spans="1:68" s="189" customFormat="1" ht="20.25" x14ac:dyDescent="0.25">
      <c r="D8" s="190" t="s">
        <v>55</v>
      </c>
      <c r="E8" s="190"/>
      <c r="F8" s="190"/>
      <c r="G8" s="190"/>
      <c r="H8" s="190"/>
      <c r="I8" s="190"/>
      <c r="J8" s="190" t="s">
        <v>56</v>
      </c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2"/>
      <c r="X8" s="190"/>
      <c r="Y8" s="190"/>
      <c r="Z8" s="190"/>
      <c r="AA8" s="190"/>
      <c r="AB8" s="190"/>
      <c r="AC8" s="190"/>
      <c r="AD8" s="192"/>
      <c r="AE8" s="190"/>
      <c r="AF8" s="190"/>
      <c r="AG8" s="190"/>
      <c r="AH8" s="190"/>
      <c r="AI8" s="190"/>
      <c r="AS8" s="190" t="s">
        <v>56</v>
      </c>
      <c r="AT8" s="190"/>
      <c r="AU8" s="190"/>
      <c r="AX8" s="193"/>
      <c r="BD8" s="194"/>
    </row>
    <row r="9" spans="1:68" s="189" customFormat="1" ht="20.25" x14ac:dyDescent="0.25">
      <c r="D9" s="190" t="s">
        <v>57</v>
      </c>
      <c r="E9" s="190"/>
      <c r="F9" s="190"/>
      <c r="G9" s="190"/>
      <c r="H9" s="190"/>
      <c r="I9" s="190"/>
      <c r="J9" s="190" t="s">
        <v>58</v>
      </c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2"/>
      <c r="X9" s="190"/>
      <c r="Y9" s="190"/>
      <c r="Z9" s="190"/>
      <c r="AA9" s="190"/>
      <c r="AB9" s="190"/>
      <c r="AC9" s="190"/>
      <c r="AD9" s="192"/>
      <c r="AE9" s="190"/>
      <c r="AF9" s="190"/>
      <c r="AG9" s="190"/>
      <c r="AH9" s="190"/>
      <c r="AI9" s="190"/>
      <c r="AS9" s="190" t="s">
        <v>58</v>
      </c>
      <c r="AT9" s="190"/>
      <c r="AU9" s="190"/>
      <c r="AX9" s="193"/>
      <c r="BD9" s="194"/>
    </row>
    <row r="10" spans="1:68" s="189" customFormat="1" ht="20.25" x14ac:dyDescent="0.25">
      <c r="D10" s="190" t="s">
        <v>59</v>
      </c>
      <c r="E10" s="190"/>
      <c r="F10" s="190"/>
      <c r="G10" s="190"/>
      <c r="H10" s="190"/>
      <c r="I10" s="190"/>
      <c r="J10" s="190" t="s">
        <v>59</v>
      </c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2"/>
      <c r="X10" s="190"/>
      <c r="Y10" s="190"/>
      <c r="Z10" s="190"/>
      <c r="AA10" s="190"/>
      <c r="AB10" s="190"/>
      <c r="AC10" s="190"/>
      <c r="AD10" s="192"/>
      <c r="AE10" s="190"/>
      <c r="AF10" s="190"/>
      <c r="AG10" s="190"/>
      <c r="AH10" s="190"/>
      <c r="AI10" s="190"/>
      <c r="AS10" s="190" t="s">
        <v>59</v>
      </c>
      <c r="AT10" s="190"/>
      <c r="AU10" s="190"/>
      <c r="AX10" s="193"/>
    </row>
    <row r="11" spans="1:68" ht="20.25" x14ac:dyDescent="0.25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83"/>
      <c r="X11" s="1"/>
      <c r="Y11" s="1"/>
      <c r="Z11" s="1"/>
      <c r="AA11" s="1"/>
      <c r="AB11" s="1"/>
      <c r="AC11" s="1"/>
      <c r="AD11" s="83"/>
      <c r="AE11" s="1"/>
      <c r="AF11" s="1"/>
      <c r="AG11" s="1"/>
      <c r="AH11" s="1"/>
      <c r="AI11" s="1"/>
    </row>
    <row r="12" spans="1:68" ht="18.75" x14ac:dyDescent="0.3">
      <c r="E12" s="17" t="s">
        <v>691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84"/>
      <c r="X12" s="17"/>
      <c r="Y12" s="17"/>
      <c r="Z12" s="17"/>
      <c r="AA12" s="17"/>
      <c r="AB12" s="17"/>
      <c r="AC12" s="17"/>
      <c r="AD12" s="84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</row>
    <row r="14" spans="1:68" ht="15" customHeight="1" x14ac:dyDescent="0.25">
      <c r="A14" s="153" t="s">
        <v>25</v>
      </c>
      <c r="B14" s="161" t="s">
        <v>11</v>
      </c>
      <c r="C14" s="139" t="s">
        <v>26</v>
      </c>
      <c r="D14" s="139" t="s">
        <v>2</v>
      </c>
      <c r="E14" s="139" t="s">
        <v>30</v>
      </c>
      <c r="F14" s="139" t="s">
        <v>31</v>
      </c>
      <c r="G14" s="139" t="s">
        <v>9</v>
      </c>
      <c r="H14" s="139" t="s">
        <v>10</v>
      </c>
      <c r="I14" s="153" t="s">
        <v>60</v>
      </c>
      <c r="J14" s="153" t="s">
        <v>3</v>
      </c>
      <c r="K14" s="139" t="s">
        <v>26</v>
      </c>
      <c r="L14" s="153" t="s">
        <v>0</v>
      </c>
      <c r="M14" s="153"/>
      <c r="N14" s="142" t="s">
        <v>27</v>
      </c>
      <c r="O14" s="143"/>
      <c r="P14" s="144"/>
      <c r="Q14" s="142" t="s">
        <v>12</v>
      </c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5"/>
      <c r="AD14" s="85"/>
      <c r="AE14" s="165" t="s">
        <v>38</v>
      </c>
      <c r="AF14" s="165"/>
      <c r="AG14" s="153"/>
      <c r="AH14" s="164" t="s">
        <v>44</v>
      </c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</row>
    <row r="15" spans="1:68" ht="15.75" customHeight="1" x14ac:dyDescent="0.25">
      <c r="A15" s="153"/>
      <c r="B15" s="162"/>
      <c r="C15" s="146"/>
      <c r="D15" s="146"/>
      <c r="E15" s="140"/>
      <c r="F15" s="140"/>
      <c r="G15" s="146"/>
      <c r="H15" s="146"/>
      <c r="I15" s="153"/>
      <c r="J15" s="153"/>
      <c r="K15" s="146"/>
      <c r="L15" s="146" t="s">
        <v>1</v>
      </c>
      <c r="M15" s="146" t="s">
        <v>28</v>
      </c>
      <c r="N15" s="148" t="s">
        <v>5</v>
      </c>
      <c r="O15" s="149"/>
      <c r="P15" s="150" t="s">
        <v>6</v>
      </c>
      <c r="Q15" s="153" t="s">
        <v>4</v>
      </c>
      <c r="R15" s="153"/>
      <c r="S15" s="153"/>
      <c r="T15" s="153"/>
      <c r="U15" s="153"/>
      <c r="V15" s="153"/>
      <c r="W15" s="96"/>
      <c r="X15" s="154" t="s">
        <v>13</v>
      </c>
      <c r="Y15" s="155"/>
      <c r="Z15" s="155"/>
      <c r="AA15" s="155"/>
      <c r="AB15" s="155"/>
      <c r="AC15" s="156"/>
      <c r="AD15" s="86"/>
      <c r="AE15" s="165"/>
      <c r="AF15" s="165"/>
      <c r="AG15" s="153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</row>
    <row r="16" spans="1:68" ht="153.75" customHeight="1" x14ac:dyDescent="0.25">
      <c r="A16" s="153"/>
      <c r="B16" s="162"/>
      <c r="C16" s="146"/>
      <c r="D16" s="146"/>
      <c r="E16" s="140"/>
      <c r="F16" s="140"/>
      <c r="G16" s="146"/>
      <c r="H16" s="146"/>
      <c r="I16" s="153"/>
      <c r="J16" s="153"/>
      <c r="K16" s="146"/>
      <c r="L16" s="146"/>
      <c r="M16" s="146"/>
      <c r="N16" s="160" t="s">
        <v>7</v>
      </c>
      <c r="O16" s="160" t="s">
        <v>8</v>
      </c>
      <c r="P16" s="151"/>
      <c r="Q16" s="153" t="s">
        <v>14</v>
      </c>
      <c r="R16" s="153"/>
      <c r="S16" s="153"/>
      <c r="T16" s="153"/>
      <c r="U16" s="139" t="s">
        <v>15</v>
      </c>
      <c r="V16" s="11" t="s">
        <v>16</v>
      </c>
      <c r="W16" s="97"/>
      <c r="X16" s="157"/>
      <c r="Y16" s="158"/>
      <c r="Z16" s="158"/>
      <c r="AA16" s="158"/>
      <c r="AB16" s="158"/>
      <c r="AC16" s="159"/>
      <c r="AD16" s="87"/>
      <c r="AE16" s="165"/>
      <c r="AF16" s="165"/>
      <c r="AG16" s="153"/>
      <c r="AH16" s="166" t="s">
        <v>39</v>
      </c>
      <c r="AI16" s="166"/>
      <c r="AJ16" s="164" t="s">
        <v>40</v>
      </c>
      <c r="AK16" s="164"/>
      <c r="AL16" s="164" t="s">
        <v>41</v>
      </c>
      <c r="AM16" s="164"/>
      <c r="AN16" s="164" t="s">
        <v>42</v>
      </c>
      <c r="AO16" s="164"/>
      <c r="AP16" s="164" t="s">
        <v>35</v>
      </c>
      <c r="AQ16" s="164"/>
      <c r="AR16" s="164" t="s">
        <v>32</v>
      </c>
      <c r="AS16" s="164"/>
      <c r="AT16" s="164" t="s">
        <v>34</v>
      </c>
      <c r="AU16" s="164"/>
      <c r="AV16" s="164" t="s">
        <v>33</v>
      </c>
      <c r="AW16" s="164"/>
      <c r="AX16" s="164" t="s">
        <v>36</v>
      </c>
      <c r="AY16" s="164"/>
      <c r="AZ16" s="164" t="s">
        <v>45</v>
      </c>
      <c r="BA16" s="164"/>
      <c r="BB16" s="164" t="s">
        <v>46</v>
      </c>
      <c r="BC16" s="164"/>
      <c r="BD16" s="164" t="s">
        <v>47</v>
      </c>
      <c r="BE16" s="164"/>
    </row>
    <row r="17" spans="1:61" ht="45" x14ac:dyDescent="0.25">
      <c r="A17" s="153"/>
      <c r="B17" s="163"/>
      <c r="C17" s="147"/>
      <c r="D17" s="147"/>
      <c r="E17" s="141"/>
      <c r="F17" s="141"/>
      <c r="G17" s="147"/>
      <c r="H17" s="147"/>
      <c r="I17" s="153"/>
      <c r="J17" s="153"/>
      <c r="K17" s="147"/>
      <c r="L17" s="147"/>
      <c r="M17" s="147"/>
      <c r="N17" s="160"/>
      <c r="O17" s="160"/>
      <c r="P17" s="152"/>
      <c r="Q17" s="3" t="s">
        <v>17</v>
      </c>
      <c r="R17" s="3" t="s">
        <v>18</v>
      </c>
      <c r="S17" s="3" t="s">
        <v>29</v>
      </c>
      <c r="T17" s="3" t="s">
        <v>19</v>
      </c>
      <c r="U17" s="147"/>
      <c r="V17" s="11" t="s">
        <v>19</v>
      </c>
      <c r="W17" s="98"/>
      <c r="X17" s="3" t="s">
        <v>21</v>
      </c>
      <c r="Y17" s="3" t="s">
        <v>22</v>
      </c>
      <c r="Z17" s="3" t="s">
        <v>23</v>
      </c>
      <c r="AA17" s="3" t="s">
        <v>24</v>
      </c>
      <c r="AB17" s="5" t="s">
        <v>20</v>
      </c>
      <c r="AC17" s="9" t="s">
        <v>19</v>
      </c>
      <c r="AD17" s="88"/>
      <c r="AE17" s="6" t="s">
        <v>37</v>
      </c>
      <c r="AF17" s="6"/>
      <c r="AG17" s="8" t="s">
        <v>43</v>
      </c>
      <c r="AH17" s="8" t="s">
        <v>37</v>
      </c>
      <c r="AI17" s="8" t="s">
        <v>48</v>
      </c>
      <c r="AJ17" s="8" t="s">
        <v>37</v>
      </c>
      <c r="AK17" s="8" t="s">
        <v>48</v>
      </c>
      <c r="AL17" s="8" t="s">
        <v>37</v>
      </c>
      <c r="AM17" s="8" t="s">
        <v>43</v>
      </c>
      <c r="AN17" s="8" t="s">
        <v>37</v>
      </c>
      <c r="AO17" s="8" t="s">
        <v>43</v>
      </c>
      <c r="AP17" s="8" t="s">
        <v>37</v>
      </c>
      <c r="AQ17" s="8" t="s">
        <v>43</v>
      </c>
      <c r="AR17" s="8" t="s">
        <v>37</v>
      </c>
      <c r="AS17" s="8" t="s">
        <v>43</v>
      </c>
      <c r="AT17" s="8" t="s">
        <v>37</v>
      </c>
      <c r="AU17" s="8" t="s">
        <v>43</v>
      </c>
      <c r="AV17" s="8" t="s">
        <v>37</v>
      </c>
      <c r="AW17" s="8" t="s">
        <v>43</v>
      </c>
      <c r="AX17" s="6" t="s">
        <v>37</v>
      </c>
      <c r="AY17" s="8" t="s">
        <v>43</v>
      </c>
      <c r="AZ17" s="8" t="s">
        <v>37</v>
      </c>
      <c r="BA17" s="8" t="s">
        <v>48</v>
      </c>
      <c r="BB17" s="8" t="s">
        <v>37</v>
      </c>
      <c r="BC17" s="8" t="s">
        <v>48</v>
      </c>
      <c r="BD17" s="8" t="s">
        <v>37</v>
      </c>
      <c r="BE17" s="8" t="s">
        <v>48</v>
      </c>
    </row>
    <row r="18" spans="1:61" x14ac:dyDescent="0.25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5">
        <v>12</v>
      </c>
      <c r="M18" s="5">
        <v>13</v>
      </c>
      <c r="N18" s="5">
        <v>14</v>
      </c>
      <c r="O18" s="5">
        <v>15</v>
      </c>
      <c r="P18" s="5">
        <v>16</v>
      </c>
      <c r="Q18" s="5">
        <v>17</v>
      </c>
      <c r="R18" s="5">
        <v>18</v>
      </c>
      <c r="S18" s="5">
        <v>19</v>
      </c>
      <c r="T18" s="5">
        <v>20</v>
      </c>
      <c r="U18" s="5">
        <v>21</v>
      </c>
      <c r="V18" s="5">
        <v>8</v>
      </c>
      <c r="W18" s="99"/>
      <c r="X18" s="5">
        <v>23</v>
      </c>
      <c r="Y18" s="5">
        <v>24</v>
      </c>
      <c r="Z18" s="5">
        <v>25</v>
      </c>
      <c r="AA18" s="5">
        <v>26</v>
      </c>
      <c r="AB18" s="5">
        <v>27</v>
      </c>
      <c r="AC18" s="7">
        <v>9</v>
      </c>
      <c r="AD18" s="89"/>
      <c r="AE18" s="10">
        <v>10</v>
      </c>
      <c r="AF18" s="10"/>
      <c r="AG18" s="10">
        <v>11</v>
      </c>
      <c r="AH18" s="10">
        <v>12</v>
      </c>
      <c r="AI18" s="10">
        <v>13</v>
      </c>
      <c r="AJ18" s="10">
        <v>14</v>
      </c>
      <c r="AK18" s="10">
        <v>15</v>
      </c>
      <c r="AL18" s="10">
        <v>16</v>
      </c>
      <c r="AM18" s="10">
        <v>17</v>
      </c>
      <c r="AN18" s="10">
        <v>18</v>
      </c>
      <c r="AO18" s="10">
        <v>19</v>
      </c>
      <c r="AP18" s="10">
        <v>20</v>
      </c>
      <c r="AQ18" s="10">
        <v>21</v>
      </c>
      <c r="AR18" s="10">
        <v>22</v>
      </c>
      <c r="AS18" s="10">
        <v>23</v>
      </c>
      <c r="AT18" s="13">
        <v>24</v>
      </c>
      <c r="AU18" s="10">
        <v>25</v>
      </c>
      <c r="AV18" s="10">
        <v>26</v>
      </c>
      <c r="AW18" s="10">
        <v>27</v>
      </c>
      <c r="AX18" s="10">
        <v>28</v>
      </c>
      <c r="AY18" s="10">
        <v>29</v>
      </c>
      <c r="AZ18" s="10">
        <v>30</v>
      </c>
      <c r="BA18" s="10">
        <v>31</v>
      </c>
      <c r="BB18" s="10">
        <v>32</v>
      </c>
      <c r="BC18" s="10">
        <v>33</v>
      </c>
      <c r="BD18" s="10">
        <v>34</v>
      </c>
      <c r="BE18" s="10">
        <v>35</v>
      </c>
    </row>
    <row r="19" spans="1:61" s="39" customFormat="1" ht="94.5" x14ac:dyDescent="0.25">
      <c r="A19" s="27">
        <v>1</v>
      </c>
      <c r="B19" s="28" t="s">
        <v>75</v>
      </c>
      <c r="C19" s="29" t="s">
        <v>65</v>
      </c>
      <c r="D19" s="29" t="s">
        <v>76</v>
      </c>
      <c r="E19" s="30" t="s">
        <v>77</v>
      </c>
      <c r="F19" s="31">
        <v>130000001680</v>
      </c>
      <c r="G19" s="27">
        <v>6</v>
      </c>
      <c r="H19" s="30" t="s">
        <v>78</v>
      </c>
      <c r="I19" s="32" t="s">
        <v>79</v>
      </c>
      <c r="J19" s="27">
        <v>10</v>
      </c>
      <c r="K19" s="33" t="s">
        <v>65</v>
      </c>
      <c r="L19" s="29" t="s">
        <v>63</v>
      </c>
      <c r="M19" s="29" t="s">
        <v>80</v>
      </c>
      <c r="N19" s="34">
        <v>20</v>
      </c>
      <c r="O19" s="34">
        <v>5</v>
      </c>
      <c r="P19" s="34">
        <v>5.5</v>
      </c>
      <c r="Q19" s="33"/>
      <c r="R19" s="35">
        <f>0.63*V19</f>
        <v>0</v>
      </c>
      <c r="S19" s="35">
        <f>0.37*V19</f>
        <v>0</v>
      </c>
      <c r="T19" s="33"/>
      <c r="U19" s="33"/>
      <c r="V19" s="36">
        <v>0</v>
      </c>
      <c r="W19" s="100"/>
      <c r="X19" s="37">
        <f>ROUND(AC19*308,0)</f>
        <v>462</v>
      </c>
      <c r="Y19" s="37">
        <f>ROUND(AC19*111,0)</f>
        <v>167</v>
      </c>
      <c r="Z19" s="37">
        <f>ROUND(AC19*43,0)</f>
        <v>65</v>
      </c>
      <c r="AA19" s="37"/>
      <c r="AB19" s="37">
        <f>X19+Y19+Z19</f>
        <v>694</v>
      </c>
      <c r="AC19" s="37">
        <v>1.5</v>
      </c>
      <c r="AD19" s="90">
        <v>229194.59999999992</v>
      </c>
      <c r="AE19" s="78">
        <f>SUM(V19,AC19)</f>
        <v>1.5</v>
      </c>
      <c r="AF19" s="30"/>
      <c r="AG19" s="27">
        <f>SUM(AI19,AK19,AM19,AO19,AQ19,AS19,AU19,AW19,AY19,BA19,BC19,BE19)</f>
        <v>343791.89999999991</v>
      </c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78">
        <f>AE19</f>
        <v>1.5</v>
      </c>
      <c r="AS19" s="27">
        <f>AR19*AD19</f>
        <v>343791.89999999991</v>
      </c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38">
        <v>45108</v>
      </c>
      <c r="BG19" s="39">
        <v>229194.59999999992</v>
      </c>
    </row>
    <row r="20" spans="1:61" s="39" customFormat="1" ht="94.5" x14ac:dyDescent="0.25">
      <c r="A20" s="27">
        <v>2</v>
      </c>
      <c r="B20" s="28" t="s">
        <v>75</v>
      </c>
      <c r="C20" s="29" t="s">
        <v>65</v>
      </c>
      <c r="D20" s="29" t="s">
        <v>81</v>
      </c>
      <c r="E20" s="40" t="s">
        <v>82</v>
      </c>
      <c r="F20" s="41">
        <v>130000000890</v>
      </c>
      <c r="G20" s="27">
        <v>6</v>
      </c>
      <c r="H20" s="30" t="s">
        <v>83</v>
      </c>
      <c r="I20" s="32" t="s">
        <v>84</v>
      </c>
      <c r="J20" s="27">
        <v>10</v>
      </c>
      <c r="K20" s="33" t="s">
        <v>65</v>
      </c>
      <c r="L20" s="29" t="s">
        <v>63</v>
      </c>
      <c r="M20" s="29" t="s">
        <v>85</v>
      </c>
      <c r="N20" s="34">
        <v>18</v>
      </c>
      <c r="O20" s="34">
        <v>2</v>
      </c>
      <c r="P20" s="34">
        <v>20</v>
      </c>
      <c r="Q20" s="15"/>
      <c r="R20" s="35">
        <f t="shared" ref="R20:R30" si="0">0.63*V20</f>
        <v>0</v>
      </c>
      <c r="S20" s="35">
        <f t="shared" ref="S20:S30" si="1">0.37*V20</f>
        <v>0</v>
      </c>
      <c r="T20" s="42"/>
      <c r="U20" s="42"/>
      <c r="V20" s="36">
        <v>0</v>
      </c>
      <c r="W20" s="101"/>
      <c r="X20" s="37">
        <f t="shared" ref="X20:X30" si="2">ROUND(AC20*308,0)</f>
        <v>739</v>
      </c>
      <c r="Y20" s="37">
        <f t="shared" ref="Y20:Y30" si="3">ROUND(AC20*111,0)</f>
        <v>266</v>
      </c>
      <c r="Z20" s="37">
        <f t="shared" ref="Z20:Z30" si="4">ROUND(AC20*43,0)</f>
        <v>103</v>
      </c>
      <c r="AA20" s="37"/>
      <c r="AB20" s="37">
        <f t="shared" ref="AB20:AB30" si="5">X20+Y20+Z20</f>
        <v>1108</v>
      </c>
      <c r="AC20" s="32">
        <v>2.4</v>
      </c>
      <c r="AD20" s="91">
        <v>229194.59999999992</v>
      </c>
      <c r="AE20" s="78">
        <f t="shared" ref="AE20:AE76" si="6">SUM(V20,AC20)</f>
        <v>2.4</v>
      </c>
      <c r="AF20" s="30"/>
      <c r="AG20" s="27">
        <f t="shared" ref="AG20:AG76" si="7">SUM(AI20,AK20,AM20,AO20,AQ20,AS20,AU20,AW20,AY20,BA20,BC20,BE20)</f>
        <v>550067.0399999998</v>
      </c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78">
        <f>AE20</f>
        <v>2.4</v>
      </c>
      <c r="AS20" s="27">
        <f t="shared" ref="AS20:AS23" si="8">AR20*AD20</f>
        <v>550067.0399999998</v>
      </c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38">
        <v>45108</v>
      </c>
    </row>
    <row r="21" spans="1:61" s="39" customFormat="1" ht="94.5" x14ac:dyDescent="0.25">
      <c r="A21" s="27">
        <v>3</v>
      </c>
      <c r="B21" s="28" t="s">
        <v>75</v>
      </c>
      <c r="C21" s="29" t="s">
        <v>65</v>
      </c>
      <c r="D21" s="29" t="s">
        <v>86</v>
      </c>
      <c r="E21" s="40" t="s">
        <v>87</v>
      </c>
      <c r="F21" s="41">
        <v>130000000914</v>
      </c>
      <c r="G21" s="27">
        <v>10</v>
      </c>
      <c r="H21" s="30" t="s">
        <v>88</v>
      </c>
      <c r="I21" s="32" t="s">
        <v>89</v>
      </c>
      <c r="J21" s="27">
        <v>10</v>
      </c>
      <c r="K21" s="33" t="s">
        <v>65</v>
      </c>
      <c r="L21" s="29" t="s">
        <v>63</v>
      </c>
      <c r="M21" s="29" t="s">
        <v>90</v>
      </c>
      <c r="N21" s="34">
        <v>15</v>
      </c>
      <c r="O21" s="34">
        <v>1</v>
      </c>
      <c r="P21" s="34">
        <v>0.5</v>
      </c>
      <c r="Q21" s="15"/>
      <c r="R21" s="35">
        <f t="shared" si="0"/>
        <v>0</v>
      </c>
      <c r="S21" s="35">
        <f t="shared" si="1"/>
        <v>0</v>
      </c>
      <c r="T21" s="42"/>
      <c r="U21" s="42"/>
      <c r="V21" s="36">
        <v>0</v>
      </c>
      <c r="W21" s="101"/>
      <c r="X21" s="37">
        <f t="shared" si="2"/>
        <v>370</v>
      </c>
      <c r="Y21" s="37">
        <f t="shared" si="3"/>
        <v>133</v>
      </c>
      <c r="Z21" s="37">
        <f t="shared" si="4"/>
        <v>52</v>
      </c>
      <c r="AA21" s="37"/>
      <c r="AB21" s="37">
        <f t="shared" si="5"/>
        <v>555</v>
      </c>
      <c r="AC21" s="32">
        <v>1.2</v>
      </c>
      <c r="AD21" s="91">
        <v>229194.59999999992</v>
      </c>
      <c r="AE21" s="78">
        <f t="shared" si="6"/>
        <v>1.2</v>
      </c>
      <c r="AF21" s="30"/>
      <c r="AG21" s="27">
        <f t="shared" si="7"/>
        <v>275033.5199999999</v>
      </c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78">
        <f>AE21</f>
        <v>1.2</v>
      </c>
      <c r="AS21" s="27">
        <f t="shared" si="8"/>
        <v>275033.5199999999</v>
      </c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38">
        <v>45108</v>
      </c>
    </row>
    <row r="22" spans="1:61" s="39" customFormat="1" ht="94.5" x14ac:dyDescent="0.25">
      <c r="A22" s="27">
        <v>4</v>
      </c>
      <c r="B22" s="28" t="s">
        <v>75</v>
      </c>
      <c r="C22" s="29" t="s">
        <v>65</v>
      </c>
      <c r="D22" s="29" t="s">
        <v>91</v>
      </c>
      <c r="E22" s="40" t="s">
        <v>92</v>
      </c>
      <c r="F22" s="41">
        <v>130000000916</v>
      </c>
      <c r="G22" s="27">
        <v>10</v>
      </c>
      <c r="H22" s="30" t="s">
        <v>93</v>
      </c>
      <c r="I22" s="32" t="s">
        <v>94</v>
      </c>
      <c r="J22" s="27">
        <v>10</v>
      </c>
      <c r="K22" s="33" t="s">
        <v>65</v>
      </c>
      <c r="L22" s="29" t="s">
        <v>63</v>
      </c>
      <c r="M22" s="29" t="s">
        <v>95</v>
      </c>
      <c r="N22" s="34">
        <v>15</v>
      </c>
      <c r="O22" s="34">
        <v>1</v>
      </c>
      <c r="P22" s="34">
        <v>0.5</v>
      </c>
      <c r="Q22" s="15"/>
      <c r="R22" s="35">
        <f t="shared" si="0"/>
        <v>0</v>
      </c>
      <c r="S22" s="35">
        <f t="shared" si="1"/>
        <v>0</v>
      </c>
      <c r="T22" s="42"/>
      <c r="U22" s="42"/>
      <c r="V22" s="36">
        <v>0</v>
      </c>
      <c r="W22" s="101"/>
      <c r="X22" s="37">
        <f t="shared" si="2"/>
        <v>370</v>
      </c>
      <c r="Y22" s="37">
        <f t="shared" si="3"/>
        <v>133</v>
      </c>
      <c r="Z22" s="37">
        <f t="shared" si="4"/>
        <v>52</v>
      </c>
      <c r="AA22" s="37"/>
      <c r="AB22" s="37">
        <f t="shared" si="5"/>
        <v>555</v>
      </c>
      <c r="AC22" s="32">
        <v>1.2</v>
      </c>
      <c r="AD22" s="91">
        <v>229194.59999999992</v>
      </c>
      <c r="AE22" s="78">
        <f t="shared" si="6"/>
        <v>1.2</v>
      </c>
      <c r="AF22" s="30"/>
      <c r="AG22" s="27">
        <f t="shared" si="7"/>
        <v>275033.5199999999</v>
      </c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78">
        <f t="shared" ref="AR22:AR23" si="9">AE22</f>
        <v>1.2</v>
      </c>
      <c r="AS22" s="27">
        <f t="shared" si="8"/>
        <v>275033.5199999999</v>
      </c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38">
        <v>45108</v>
      </c>
    </row>
    <row r="23" spans="1:61" s="39" customFormat="1" ht="94.5" x14ac:dyDescent="0.25">
      <c r="A23" s="27">
        <v>5</v>
      </c>
      <c r="B23" s="28" t="s">
        <v>75</v>
      </c>
      <c r="C23" s="29" t="s">
        <v>65</v>
      </c>
      <c r="D23" s="29" t="s">
        <v>96</v>
      </c>
      <c r="E23" s="40" t="s">
        <v>97</v>
      </c>
      <c r="F23" s="41">
        <v>130000001681</v>
      </c>
      <c r="G23" s="27">
        <v>10</v>
      </c>
      <c r="H23" s="30" t="s">
        <v>98</v>
      </c>
      <c r="I23" s="32" t="s">
        <v>99</v>
      </c>
      <c r="J23" s="27">
        <v>10</v>
      </c>
      <c r="K23" s="33" t="s">
        <v>65</v>
      </c>
      <c r="L23" s="29" t="s">
        <v>63</v>
      </c>
      <c r="M23" s="29" t="s">
        <v>100</v>
      </c>
      <c r="N23" s="34">
        <v>16</v>
      </c>
      <c r="O23" s="34">
        <v>1</v>
      </c>
      <c r="P23" s="34">
        <v>2</v>
      </c>
      <c r="Q23" s="15"/>
      <c r="R23" s="35">
        <f t="shared" si="0"/>
        <v>0</v>
      </c>
      <c r="S23" s="35">
        <f t="shared" si="1"/>
        <v>0</v>
      </c>
      <c r="T23" s="42"/>
      <c r="U23" s="42"/>
      <c r="V23" s="36">
        <v>0</v>
      </c>
      <c r="W23" s="101"/>
      <c r="X23" s="37">
        <f t="shared" si="2"/>
        <v>62</v>
      </c>
      <c r="Y23" s="37">
        <f t="shared" si="3"/>
        <v>22</v>
      </c>
      <c r="Z23" s="37">
        <f t="shared" si="4"/>
        <v>9</v>
      </c>
      <c r="AA23" s="37"/>
      <c r="AB23" s="37">
        <f t="shared" si="5"/>
        <v>93</v>
      </c>
      <c r="AC23" s="32">
        <v>0.2</v>
      </c>
      <c r="AD23" s="91">
        <v>229194.59999999992</v>
      </c>
      <c r="AE23" s="78">
        <f t="shared" si="6"/>
        <v>0.2</v>
      </c>
      <c r="AF23" s="30"/>
      <c r="AG23" s="27">
        <f t="shared" si="7"/>
        <v>45838.919999999984</v>
      </c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78">
        <f t="shared" si="9"/>
        <v>0.2</v>
      </c>
      <c r="AS23" s="27">
        <f t="shared" si="8"/>
        <v>45838.919999999984</v>
      </c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38">
        <v>45108</v>
      </c>
    </row>
    <row r="24" spans="1:61" s="39" customFormat="1" ht="94.5" x14ac:dyDescent="0.25">
      <c r="A24" s="27">
        <v>6</v>
      </c>
      <c r="B24" s="28" t="s">
        <v>75</v>
      </c>
      <c r="C24" s="29" t="s">
        <v>65</v>
      </c>
      <c r="D24" s="29" t="s">
        <v>101</v>
      </c>
      <c r="E24" s="40" t="s">
        <v>102</v>
      </c>
      <c r="F24" s="41">
        <v>130000000882</v>
      </c>
      <c r="G24" s="27">
        <v>10</v>
      </c>
      <c r="H24" s="30" t="s">
        <v>103</v>
      </c>
      <c r="I24" s="44" t="s">
        <v>104</v>
      </c>
      <c r="J24" s="27">
        <v>10</v>
      </c>
      <c r="K24" s="33" t="s">
        <v>65</v>
      </c>
      <c r="L24" s="29" t="s">
        <v>63</v>
      </c>
      <c r="M24" s="29" t="s">
        <v>105</v>
      </c>
      <c r="N24" s="34">
        <v>30</v>
      </c>
      <c r="O24" s="34">
        <v>8</v>
      </c>
      <c r="P24" s="34">
        <v>8</v>
      </c>
      <c r="Q24" s="15"/>
      <c r="R24" s="35">
        <f t="shared" si="0"/>
        <v>0</v>
      </c>
      <c r="S24" s="35">
        <f t="shared" si="1"/>
        <v>0</v>
      </c>
      <c r="T24" s="42"/>
      <c r="U24" s="42"/>
      <c r="V24" s="36">
        <v>0</v>
      </c>
      <c r="W24" s="101"/>
      <c r="X24" s="37">
        <f t="shared" si="2"/>
        <v>2002</v>
      </c>
      <c r="Y24" s="37">
        <f t="shared" si="3"/>
        <v>722</v>
      </c>
      <c r="Z24" s="37">
        <f t="shared" si="4"/>
        <v>280</v>
      </c>
      <c r="AA24" s="37"/>
      <c r="AB24" s="37">
        <f t="shared" si="5"/>
        <v>3004</v>
      </c>
      <c r="AC24" s="32">
        <v>6.5000000000000009</v>
      </c>
      <c r="AD24" s="91">
        <v>229194.59999999992</v>
      </c>
      <c r="AE24" s="78">
        <f t="shared" si="6"/>
        <v>6.5000000000000009</v>
      </c>
      <c r="AF24" s="30"/>
      <c r="AG24" s="27">
        <f t="shared" si="7"/>
        <v>1489764.8999999997</v>
      </c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78">
        <f>AE24</f>
        <v>6.5000000000000009</v>
      </c>
      <c r="AU24" s="27">
        <f>AT24*AD24</f>
        <v>1489764.8999999997</v>
      </c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38">
        <v>45139</v>
      </c>
    </row>
    <row r="25" spans="1:61" s="21" customFormat="1" ht="94.5" x14ac:dyDescent="0.25">
      <c r="A25" s="43">
        <v>7</v>
      </c>
      <c r="B25" s="45" t="s">
        <v>75</v>
      </c>
      <c r="C25" s="33" t="s">
        <v>65</v>
      </c>
      <c r="D25" s="33" t="s">
        <v>106</v>
      </c>
      <c r="E25" s="46" t="s">
        <v>107</v>
      </c>
      <c r="F25" s="47">
        <v>130000000884</v>
      </c>
      <c r="G25" s="43">
        <v>10</v>
      </c>
      <c r="H25" s="25" t="s">
        <v>108</v>
      </c>
      <c r="I25" s="37" t="s">
        <v>109</v>
      </c>
      <c r="J25" s="43">
        <v>10</v>
      </c>
      <c r="K25" s="33" t="s">
        <v>65</v>
      </c>
      <c r="L25" s="33" t="s">
        <v>63</v>
      </c>
      <c r="M25" s="33" t="s">
        <v>110</v>
      </c>
      <c r="N25" s="48">
        <v>30</v>
      </c>
      <c r="O25" s="48">
        <v>8</v>
      </c>
      <c r="P25" s="48">
        <v>8</v>
      </c>
      <c r="Q25" s="42"/>
      <c r="R25" s="35">
        <f t="shared" si="0"/>
        <v>0</v>
      </c>
      <c r="S25" s="35">
        <f t="shared" si="1"/>
        <v>0</v>
      </c>
      <c r="T25" s="42"/>
      <c r="U25" s="42"/>
      <c r="V25" s="36">
        <v>0</v>
      </c>
      <c r="W25" s="102"/>
      <c r="X25" s="175">
        <f t="shared" si="2"/>
        <v>2402</v>
      </c>
      <c r="Y25" s="175">
        <f t="shared" si="3"/>
        <v>866</v>
      </c>
      <c r="Z25" s="175">
        <f t="shared" si="4"/>
        <v>335</v>
      </c>
      <c r="AA25" s="175"/>
      <c r="AB25" s="175">
        <f t="shared" si="5"/>
        <v>3603</v>
      </c>
      <c r="AC25" s="167">
        <v>7.7999999999999936</v>
      </c>
      <c r="AD25" s="92">
        <v>229194.59999999992</v>
      </c>
      <c r="AE25" s="169">
        <f t="shared" si="6"/>
        <v>7.7999999999999936</v>
      </c>
      <c r="AF25" s="171"/>
      <c r="AG25" s="183">
        <f t="shared" si="7"/>
        <v>1787717.8799999978</v>
      </c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169">
        <f>AE25</f>
        <v>7.7999999999999936</v>
      </c>
      <c r="AU25" s="183">
        <f t="shared" ref="AU25" si="10">AT25*AD25</f>
        <v>1787717.8799999978</v>
      </c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177">
        <v>45139</v>
      </c>
    </row>
    <row r="26" spans="1:61" s="21" customFormat="1" ht="110.25" x14ac:dyDescent="0.25">
      <c r="A26" s="43">
        <v>8</v>
      </c>
      <c r="B26" s="45" t="s">
        <v>75</v>
      </c>
      <c r="C26" s="33" t="s">
        <v>65</v>
      </c>
      <c r="D26" s="33" t="s">
        <v>106</v>
      </c>
      <c r="E26" s="46" t="s">
        <v>107</v>
      </c>
      <c r="F26" s="47">
        <v>130000000884</v>
      </c>
      <c r="G26" s="43">
        <v>10</v>
      </c>
      <c r="H26" s="25" t="s">
        <v>111</v>
      </c>
      <c r="I26" s="37" t="s">
        <v>112</v>
      </c>
      <c r="J26" s="43">
        <v>10</v>
      </c>
      <c r="K26" s="33" t="s">
        <v>65</v>
      </c>
      <c r="L26" s="33" t="s">
        <v>63</v>
      </c>
      <c r="M26" s="33" t="s">
        <v>113</v>
      </c>
      <c r="N26" s="48">
        <v>30</v>
      </c>
      <c r="O26" s="48">
        <v>6</v>
      </c>
      <c r="P26" s="48">
        <v>6</v>
      </c>
      <c r="Q26" s="42"/>
      <c r="R26" s="35">
        <f t="shared" si="0"/>
        <v>0</v>
      </c>
      <c r="S26" s="35">
        <f t="shared" si="1"/>
        <v>0</v>
      </c>
      <c r="T26" s="42"/>
      <c r="U26" s="42"/>
      <c r="V26" s="36">
        <v>0</v>
      </c>
      <c r="W26" s="103"/>
      <c r="X26" s="176"/>
      <c r="Y26" s="176"/>
      <c r="Z26" s="176"/>
      <c r="AA26" s="176"/>
      <c r="AB26" s="176"/>
      <c r="AC26" s="168"/>
      <c r="AD26" s="93">
        <v>229194.59999999992</v>
      </c>
      <c r="AE26" s="170"/>
      <c r="AF26" s="172"/>
      <c r="AG26" s="184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170"/>
      <c r="AU26" s="184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178"/>
    </row>
    <row r="27" spans="1:61" s="39" customFormat="1" ht="94.5" x14ac:dyDescent="0.25">
      <c r="A27" s="27">
        <v>9</v>
      </c>
      <c r="B27" s="28" t="s">
        <v>75</v>
      </c>
      <c r="C27" s="29" t="s">
        <v>65</v>
      </c>
      <c r="D27" s="29" t="s">
        <v>114</v>
      </c>
      <c r="E27" s="40" t="s">
        <v>115</v>
      </c>
      <c r="F27" s="41">
        <v>130000000923</v>
      </c>
      <c r="G27" s="27">
        <v>10</v>
      </c>
      <c r="H27" s="30" t="s">
        <v>116</v>
      </c>
      <c r="I27" s="32" t="s">
        <v>117</v>
      </c>
      <c r="J27" s="27">
        <v>10</v>
      </c>
      <c r="K27" s="33" t="s">
        <v>65</v>
      </c>
      <c r="L27" s="29" t="s">
        <v>63</v>
      </c>
      <c r="M27" s="29" t="s">
        <v>118</v>
      </c>
      <c r="N27" s="34">
        <v>37</v>
      </c>
      <c r="O27" s="34">
        <v>1</v>
      </c>
      <c r="P27" s="34">
        <v>2</v>
      </c>
      <c r="Q27" s="15"/>
      <c r="R27" s="35">
        <f t="shared" si="0"/>
        <v>0</v>
      </c>
      <c r="S27" s="35">
        <f t="shared" si="1"/>
        <v>0</v>
      </c>
      <c r="T27" s="42"/>
      <c r="U27" s="42"/>
      <c r="V27" s="36">
        <v>0</v>
      </c>
      <c r="W27" s="101"/>
      <c r="X27" s="37">
        <f t="shared" si="2"/>
        <v>308</v>
      </c>
      <c r="Y27" s="37">
        <f t="shared" si="3"/>
        <v>111</v>
      </c>
      <c r="Z27" s="37">
        <f t="shared" si="4"/>
        <v>43</v>
      </c>
      <c r="AA27" s="37"/>
      <c r="AB27" s="37">
        <f t="shared" si="5"/>
        <v>462</v>
      </c>
      <c r="AC27" s="32">
        <v>0.99999999999999989</v>
      </c>
      <c r="AD27" s="91">
        <v>229194.59999999992</v>
      </c>
      <c r="AE27" s="78">
        <f t="shared" si="6"/>
        <v>0.99999999999999989</v>
      </c>
      <c r="AF27" s="30"/>
      <c r="AG27" s="27">
        <f t="shared" si="7"/>
        <v>229194.59999999989</v>
      </c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78">
        <f>AE27</f>
        <v>0.99999999999999989</v>
      </c>
      <c r="AU27" s="27">
        <f t="shared" ref="AU27:AU30" si="11">AT27*AD27</f>
        <v>229194.59999999989</v>
      </c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38">
        <v>45170</v>
      </c>
    </row>
    <row r="28" spans="1:61" s="39" customFormat="1" ht="94.5" x14ac:dyDescent="0.25">
      <c r="A28" s="27">
        <v>10</v>
      </c>
      <c r="B28" s="28" t="s">
        <v>75</v>
      </c>
      <c r="C28" s="29" t="s">
        <v>65</v>
      </c>
      <c r="D28" s="29" t="s">
        <v>119</v>
      </c>
      <c r="E28" s="40" t="s">
        <v>120</v>
      </c>
      <c r="F28" s="41">
        <v>130000001010</v>
      </c>
      <c r="G28" s="27">
        <v>10</v>
      </c>
      <c r="H28" s="30" t="s">
        <v>121</v>
      </c>
      <c r="I28" s="44" t="s">
        <v>122</v>
      </c>
      <c r="J28" s="27">
        <v>10</v>
      </c>
      <c r="K28" s="33" t="s">
        <v>65</v>
      </c>
      <c r="L28" s="29" t="s">
        <v>63</v>
      </c>
      <c r="M28" s="29" t="s">
        <v>123</v>
      </c>
      <c r="N28" s="34">
        <v>37</v>
      </c>
      <c r="O28" s="34">
        <v>2</v>
      </c>
      <c r="P28" s="34">
        <v>2</v>
      </c>
      <c r="Q28" s="15"/>
      <c r="R28" s="35">
        <f t="shared" si="0"/>
        <v>0</v>
      </c>
      <c r="S28" s="35">
        <f t="shared" si="1"/>
        <v>0</v>
      </c>
      <c r="T28" s="42"/>
      <c r="U28" s="42"/>
      <c r="V28" s="36">
        <v>0</v>
      </c>
      <c r="W28" s="101"/>
      <c r="X28" s="37">
        <f t="shared" si="2"/>
        <v>1565</v>
      </c>
      <c r="Y28" s="37">
        <f t="shared" si="3"/>
        <v>564</v>
      </c>
      <c r="Z28" s="37">
        <f t="shared" si="4"/>
        <v>218</v>
      </c>
      <c r="AA28" s="37"/>
      <c r="AB28" s="37">
        <f t="shared" si="5"/>
        <v>2347</v>
      </c>
      <c r="AC28" s="32">
        <v>5.0799999999999983</v>
      </c>
      <c r="AD28" s="91">
        <v>229194.59999999992</v>
      </c>
      <c r="AE28" s="78">
        <f t="shared" si="6"/>
        <v>5.0799999999999983</v>
      </c>
      <c r="AF28" s="30"/>
      <c r="AG28" s="27">
        <f t="shared" si="7"/>
        <v>1164308.5679999993</v>
      </c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78">
        <f t="shared" ref="AT28:AT30" si="12">AE28</f>
        <v>5.0799999999999983</v>
      </c>
      <c r="AU28" s="27">
        <f t="shared" si="11"/>
        <v>1164308.5679999993</v>
      </c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38">
        <v>45139</v>
      </c>
    </row>
    <row r="29" spans="1:61" s="39" customFormat="1" ht="94.5" x14ac:dyDescent="0.25">
      <c r="A29" s="27">
        <v>11</v>
      </c>
      <c r="B29" s="28" t="s">
        <v>75</v>
      </c>
      <c r="C29" s="29" t="s">
        <v>65</v>
      </c>
      <c r="D29" s="29" t="s">
        <v>124</v>
      </c>
      <c r="E29" s="40" t="s">
        <v>125</v>
      </c>
      <c r="F29" s="41">
        <v>130000000880</v>
      </c>
      <c r="G29" s="27">
        <v>10</v>
      </c>
      <c r="H29" s="30" t="s">
        <v>126</v>
      </c>
      <c r="I29" s="51" t="s">
        <v>127</v>
      </c>
      <c r="J29" s="27">
        <v>10</v>
      </c>
      <c r="K29" s="33" t="s">
        <v>65</v>
      </c>
      <c r="L29" s="29" t="s">
        <v>63</v>
      </c>
      <c r="M29" s="29" t="s">
        <v>128</v>
      </c>
      <c r="N29" s="34">
        <v>25</v>
      </c>
      <c r="O29" s="34">
        <v>1</v>
      </c>
      <c r="P29" s="34">
        <v>1</v>
      </c>
      <c r="Q29" s="15"/>
      <c r="R29" s="35">
        <f t="shared" si="0"/>
        <v>0</v>
      </c>
      <c r="S29" s="35">
        <f t="shared" si="1"/>
        <v>0</v>
      </c>
      <c r="T29" s="42"/>
      <c r="U29" s="42"/>
      <c r="V29" s="36">
        <v>0</v>
      </c>
      <c r="W29" s="101"/>
      <c r="X29" s="37">
        <f t="shared" si="2"/>
        <v>924</v>
      </c>
      <c r="Y29" s="37">
        <f t="shared" si="3"/>
        <v>333</v>
      </c>
      <c r="Z29" s="37">
        <f t="shared" si="4"/>
        <v>129</v>
      </c>
      <c r="AA29" s="37"/>
      <c r="AB29" s="37">
        <f t="shared" si="5"/>
        <v>1386</v>
      </c>
      <c r="AC29" s="32">
        <v>2.9999999999999996</v>
      </c>
      <c r="AD29" s="91">
        <v>229194.59999999992</v>
      </c>
      <c r="AE29" s="78">
        <f t="shared" si="6"/>
        <v>2.9999999999999996</v>
      </c>
      <c r="AF29" s="30"/>
      <c r="AG29" s="27">
        <f t="shared" si="7"/>
        <v>687583.7999999997</v>
      </c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78">
        <f t="shared" si="12"/>
        <v>2.9999999999999996</v>
      </c>
      <c r="AU29" s="27">
        <f t="shared" si="11"/>
        <v>687583.7999999997</v>
      </c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38">
        <v>45139</v>
      </c>
    </row>
    <row r="30" spans="1:61" s="39" customFormat="1" ht="141.75" x14ac:dyDescent="0.25">
      <c r="A30" s="27">
        <v>12</v>
      </c>
      <c r="B30" s="28" t="s">
        <v>75</v>
      </c>
      <c r="C30" s="29" t="s">
        <v>65</v>
      </c>
      <c r="D30" s="29" t="s">
        <v>129</v>
      </c>
      <c r="E30" s="40" t="s">
        <v>130</v>
      </c>
      <c r="F30" s="41">
        <v>130000000887</v>
      </c>
      <c r="G30" s="27">
        <v>10</v>
      </c>
      <c r="H30" s="30" t="s">
        <v>131</v>
      </c>
      <c r="I30" s="44" t="s">
        <v>132</v>
      </c>
      <c r="J30" s="27">
        <v>10</v>
      </c>
      <c r="K30" s="33" t="s">
        <v>65</v>
      </c>
      <c r="L30" s="29" t="s">
        <v>63</v>
      </c>
      <c r="M30" s="29" t="s">
        <v>133</v>
      </c>
      <c r="N30" s="34">
        <v>35</v>
      </c>
      <c r="O30" s="34">
        <v>5</v>
      </c>
      <c r="P30" s="34">
        <v>6</v>
      </c>
      <c r="Q30" s="15"/>
      <c r="R30" s="35">
        <f t="shared" si="0"/>
        <v>0</v>
      </c>
      <c r="S30" s="35">
        <f t="shared" si="1"/>
        <v>0</v>
      </c>
      <c r="T30" s="42"/>
      <c r="U30" s="42"/>
      <c r="V30" s="36">
        <v>0</v>
      </c>
      <c r="W30" s="101"/>
      <c r="X30" s="37">
        <f t="shared" si="2"/>
        <v>1331</v>
      </c>
      <c r="Y30" s="37">
        <f t="shared" si="3"/>
        <v>480</v>
      </c>
      <c r="Z30" s="37">
        <f t="shared" si="4"/>
        <v>186</v>
      </c>
      <c r="AA30" s="37"/>
      <c r="AB30" s="37">
        <f t="shared" si="5"/>
        <v>1997</v>
      </c>
      <c r="AC30" s="32">
        <v>4.3199999999999976</v>
      </c>
      <c r="AD30" s="91">
        <v>229194.59999999992</v>
      </c>
      <c r="AE30" s="78">
        <f t="shared" si="6"/>
        <v>4.3199999999999976</v>
      </c>
      <c r="AF30" s="30"/>
      <c r="AG30" s="27">
        <f t="shared" si="7"/>
        <v>990120.67199999909</v>
      </c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78">
        <f t="shared" si="12"/>
        <v>4.3199999999999976</v>
      </c>
      <c r="AU30" s="27">
        <f t="shared" si="11"/>
        <v>990120.67199999909</v>
      </c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38">
        <v>45139</v>
      </c>
    </row>
    <row r="31" spans="1:61" s="58" customFormat="1" ht="15.75" x14ac:dyDescent="0.25">
      <c r="A31" s="52"/>
      <c r="B31" s="53" t="s">
        <v>66</v>
      </c>
      <c r="C31" s="52"/>
      <c r="D31" s="52"/>
      <c r="E31" s="54"/>
      <c r="F31" s="52"/>
      <c r="G31" s="55"/>
      <c r="H31" s="55"/>
      <c r="I31" s="56"/>
      <c r="J31" s="55"/>
      <c r="K31" s="52"/>
      <c r="L31" s="52"/>
      <c r="M31" s="52"/>
      <c r="N31" s="54"/>
      <c r="O31" s="54"/>
      <c r="P31" s="54"/>
      <c r="Q31" s="52"/>
      <c r="R31" s="55">
        <f>SUBTOTAL(9,R19:R30)</f>
        <v>0</v>
      </c>
      <c r="S31" s="55">
        <f>SUBTOTAL(9,S19:S30)</f>
        <v>0</v>
      </c>
      <c r="T31" s="55"/>
      <c r="U31" s="55"/>
      <c r="V31" s="57">
        <f>SUM(V19:V30)</f>
        <v>0</v>
      </c>
      <c r="W31" s="104"/>
      <c r="X31" s="56">
        <f>ROUND(AC31*308,0)</f>
        <v>10534</v>
      </c>
      <c r="Y31" s="56">
        <f>ROUND(AC31*111,0)</f>
        <v>3796</v>
      </c>
      <c r="Z31" s="56">
        <f>ROUND(AC31*43,0)</f>
        <v>1471</v>
      </c>
      <c r="AA31" s="56"/>
      <c r="AB31" s="56">
        <f>X31+Y31+Z31</f>
        <v>15801</v>
      </c>
      <c r="AC31" s="56">
        <f>SUBTOTAL(9,AC19:AC30)</f>
        <v>34.199999999999989</v>
      </c>
      <c r="AD31" s="92"/>
      <c r="AE31" s="57">
        <f>SUM(AE19:AE30)</f>
        <v>34.199999999999989</v>
      </c>
      <c r="AF31" s="55"/>
      <c r="AG31" s="57">
        <f>SUM(AG19:AG30)</f>
        <v>7838455.3199999947</v>
      </c>
      <c r="AH31" s="65">
        <f>SUM(AH19:AH30)</f>
        <v>0</v>
      </c>
      <c r="AI31" s="65">
        <f t="shared" ref="AI31:BE31" si="13">SUM(AI19:AI30)</f>
        <v>0</v>
      </c>
      <c r="AJ31" s="65">
        <f t="shared" si="13"/>
        <v>0</v>
      </c>
      <c r="AK31" s="65">
        <f t="shared" si="13"/>
        <v>0</v>
      </c>
      <c r="AL31" s="65">
        <f t="shared" si="13"/>
        <v>0</v>
      </c>
      <c r="AM31" s="65">
        <f t="shared" si="13"/>
        <v>0</v>
      </c>
      <c r="AN31" s="65">
        <f t="shared" si="13"/>
        <v>0</v>
      </c>
      <c r="AO31" s="65">
        <f t="shared" si="13"/>
        <v>0</v>
      </c>
      <c r="AP31" s="65">
        <f t="shared" si="13"/>
        <v>0</v>
      </c>
      <c r="AQ31" s="65">
        <f t="shared" si="13"/>
        <v>0</v>
      </c>
      <c r="AR31" s="65">
        <f t="shared" si="13"/>
        <v>6.5</v>
      </c>
      <c r="AS31" s="65">
        <f t="shared" si="13"/>
        <v>1489764.8999999994</v>
      </c>
      <c r="AT31" s="65">
        <f t="shared" si="13"/>
        <v>27.699999999999989</v>
      </c>
      <c r="AU31" s="65">
        <f t="shared" si="13"/>
        <v>6348690.4199999962</v>
      </c>
      <c r="AV31" s="65">
        <f t="shared" si="13"/>
        <v>0</v>
      </c>
      <c r="AW31" s="65">
        <f t="shared" si="13"/>
        <v>0</v>
      </c>
      <c r="AX31" s="65">
        <f t="shared" si="13"/>
        <v>0</v>
      </c>
      <c r="AY31" s="65">
        <f t="shared" si="13"/>
        <v>0</v>
      </c>
      <c r="AZ31" s="65">
        <f t="shared" si="13"/>
        <v>0</v>
      </c>
      <c r="BA31" s="65">
        <f t="shared" si="13"/>
        <v>0</v>
      </c>
      <c r="BB31" s="65">
        <f t="shared" si="13"/>
        <v>0</v>
      </c>
      <c r="BC31" s="65">
        <f t="shared" si="13"/>
        <v>0</v>
      </c>
      <c r="BD31" s="65">
        <f t="shared" si="13"/>
        <v>0</v>
      </c>
      <c r="BE31" s="65">
        <f t="shared" si="13"/>
        <v>0</v>
      </c>
      <c r="BF31" s="55"/>
      <c r="BG31" s="58">
        <f>SUM(AH31,AJ31,AL31,AN31,AP31,AR31,AT31,AV31,AX31,AZ31,BB31,BD31)</f>
        <v>34.199999999999989</v>
      </c>
      <c r="BH31" s="58">
        <f>SUM(AI31,AK31,AM31,AO31,AQ31,AS31,AU31,AW31,AY31,BA31,BC31,BE31)</f>
        <v>7838455.3199999956</v>
      </c>
      <c r="BI31" s="58">
        <f>BG31*AD30</f>
        <v>7838455.3199999947</v>
      </c>
    </row>
    <row r="32" spans="1:61" s="39" customFormat="1" ht="141.75" x14ac:dyDescent="0.25">
      <c r="A32" s="27">
        <v>13</v>
      </c>
      <c r="B32" s="28" t="s">
        <v>70</v>
      </c>
      <c r="C32" s="59" t="s">
        <v>71</v>
      </c>
      <c r="D32" s="29" t="s">
        <v>134</v>
      </c>
      <c r="E32" s="40" t="s">
        <v>135</v>
      </c>
      <c r="F32" s="41">
        <v>130000003137</v>
      </c>
      <c r="G32" s="27">
        <v>6</v>
      </c>
      <c r="H32" s="27" t="s">
        <v>136</v>
      </c>
      <c r="I32" s="32" t="s">
        <v>137</v>
      </c>
      <c r="J32" s="27" t="s">
        <v>138</v>
      </c>
      <c r="K32" s="59" t="s">
        <v>71</v>
      </c>
      <c r="L32" s="29" t="s">
        <v>63</v>
      </c>
      <c r="M32" s="29" t="s">
        <v>139</v>
      </c>
      <c r="N32" s="34">
        <v>18</v>
      </c>
      <c r="O32" s="34">
        <v>3.44</v>
      </c>
      <c r="P32" s="34">
        <v>1.84</v>
      </c>
      <c r="Q32" s="15"/>
      <c r="R32" s="35">
        <f t="shared" ref="R32:R49" si="14">0.63*V32</f>
        <v>0</v>
      </c>
      <c r="S32" s="35">
        <f t="shared" ref="S32:S49" si="15">0.37*V32</f>
        <v>0</v>
      </c>
      <c r="T32" s="42"/>
      <c r="U32" s="42"/>
      <c r="V32" s="35">
        <v>0</v>
      </c>
      <c r="W32" s="105"/>
      <c r="X32" s="37">
        <f t="shared" ref="X32:X77" si="16">ROUND(AC32*308,0)</f>
        <v>468</v>
      </c>
      <c r="Y32" s="37">
        <f t="shared" ref="Y32:Y77" si="17">ROUND(AC32*111,0)</f>
        <v>169</v>
      </c>
      <c r="Z32" s="37">
        <f t="shared" ref="Z32:Z77" si="18">ROUND(AC32*43,0)</f>
        <v>65</v>
      </c>
      <c r="AA32" s="37"/>
      <c r="AB32" s="37">
        <f t="shared" ref="AB32:AB77" si="19">X32+Y32+Z32</f>
        <v>702</v>
      </c>
      <c r="AC32" s="32">
        <v>1.5200000000000002</v>
      </c>
      <c r="AD32" s="91">
        <v>229194.59999999992</v>
      </c>
      <c r="AE32" s="78">
        <f t="shared" si="6"/>
        <v>1.5200000000000002</v>
      </c>
      <c r="AF32" s="30"/>
      <c r="AG32" s="27">
        <f t="shared" si="7"/>
        <v>348375.79199999996</v>
      </c>
      <c r="AH32" s="30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78">
        <f>AE32</f>
        <v>1.5200000000000002</v>
      </c>
      <c r="AY32" s="27">
        <f>AX32*AD32</f>
        <v>348375.79199999996</v>
      </c>
      <c r="AZ32" s="27"/>
      <c r="BA32" s="27"/>
      <c r="BB32" s="27"/>
      <c r="BC32" s="27"/>
      <c r="BD32" s="27"/>
      <c r="BE32" s="27"/>
      <c r="BF32" s="38" t="s">
        <v>140</v>
      </c>
    </row>
    <row r="33" spans="1:58" s="39" customFormat="1" ht="141.75" x14ac:dyDescent="0.25">
      <c r="A33" s="27">
        <v>14</v>
      </c>
      <c r="B33" s="28" t="s">
        <v>70</v>
      </c>
      <c r="C33" s="59" t="s">
        <v>71</v>
      </c>
      <c r="D33" s="29" t="s">
        <v>141</v>
      </c>
      <c r="E33" s="40" t="s">
        <v>142</v>
      </c>
      <c r="F33" s="41">
        <v>130000002893</v>
      </c>
      <c r="G33" s="27">
        <v>6</v>
      </c>
      <c r="H33" s="27" t="s">
        <v>143</v>
      </c>
      <c r="I33" s="60" t="s">
        <v>144</v>
      </c>
      <c r="J33" s="27">
        <v>10</v>
      </c>
      <c r="K33" s="59" t="s">
        <v>71</v>
      </c>
      <c r="L33" s="29" t="s">
        <v>63</v>
      </c>
      <c r="M33" s="29" t="s">
        <v>145</v>
      </c>
      <c r="N33" s="34">
        <v>30</v>
      </c>
      <c r="O33" s="34">
        <v>0</v>
      </c>
      <c r="P33" s="34">
        <v>1.76</v>
      </c>
      <c r="Q33" s="15"/>
      <c r="R33" s="35">
        <f t="shared" si="14"/>
        <v>0</v>
      </c>
      <c r="S33" s="35">
        <f t="shared" si="15"/>
        <v>0</v>
      </c>
      <c r="T33" s="42"/>
      <c r="U33" s="42"/>
      <c r="V33" s="35">
        <v>0</v>
      </c>
      <c r="W33" s="105"/>
      <c r="X33" s="37">
        <f t="shared" si="16"/>
        <v>542</v>
      </c>
      <c r="Y33" s="37">
        <f t="shared" si="17"/>
        <v>195</v>
      </c>
      <c r="Z33" s="37">
        <f t="shared" si="18"/>
        <v>76</v>
      </c>
      <c r="AA33" s="37"/>
      <c r="AB33" s="37">
        <f t="shared" si="19"/>
        <v>813</v>
      </c>
      <c r="AC33" s="32">
        <v>1.7600000000000005</v>
      </c>
      <c r="AD33" s="91">
        <v>229194.59999999992</v>
      </c>
      <c r="AE33" s="78">
        <f t="shared" si="6"/>
        <v>1.7600000000000005</v>
      </c>
      <c r="AF33" s="30"/>
      <c r="AG33" s="27">
        <f t="shared" si="7"/>
        <v>403382.49599999998</v>
      </c>
      <c r="AH33" s="30"/>
      <c r="AI33" s="27"/>
      <c r="AJ33" s="27"/>
      <c r="AK33" s="27"/>
      <c r="AL33" s="27"/>
      <c r="AM33" s="27"/>
      <c r="AN33" s="27"/>
      <c r="AO33" s="27"/>
      <c r="AP33" s="27"/>
      <c r="AQ33" s="27"/>
      <c r="AR33" s="78">
        <f>AE33</f>
        <v>1.7600000000000005</v>
      </c>
      <c r="AS33" s="27">
        <f>AR33*AD33</f>
        <v>403382.49599999998</v>
      </c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38">
        <v>45138</v>
      </c>
    </row>
    <row r="34" spans="1:58" s="39" customFormat="1" ht="141.75" x14ac:dyDescent="0.25">
      <c r="A34" s="27">
        <v>15</v>
      </c>
      <c r="B34" s="28" t="s">
        <v>70</v>
      </c>
      <c r="C34" s="59" t="s">
        <v>71</v>
      </c>
      <c r="D34" s="29" t="s">
        <v>146</v>
      </c>
      <c r="E34" s="40" t="s">
        <v>147</v>
      </c>
      <c r="F34" s="41">
        <v>130000003276</v>
      </c>
      <c r="G34" s="27">
        <v>6</v>
      </c>
      <c r="H34" s="27" t="s">
        <v>148</v>
      </c>
      <c r="I34" s="32" t="s">
        <v>149</v>
      </c>
      <c r="J34" s="27">
        <v>8</v>
      </c>
      <c r="K34" s="59" t="s">
        <v>71</v>
      </c>
      <c r="L34" s="29" t="s">
        <v>63</v>
      </c>
      <c r="M34" s="29" t="s">
        <v>150</v>
      </c>
      <c r="N34" s="34">
        <v>29</v>
      </c>
      <c r="O34" s="34">
        <v>1.2</v>
      </c>
      <c r="P34" s="34">
        <v>0.8</v>
      </c>
      <c r="Q34" s="15"/>
      <c r="R34" s="35">
        <f t="shared" si="14"/>
        <v>0</v>
      </c>
      <c r="S34" s="35">
        <f t="shared" si="15"/>
        <v>0</v>
      </c>
      <c r="T34" s="42"/>
      <c r="U34" s="42"/>
      <c r="V34" s="35">
        <v>0</v>
      </c>
      <c r="W34" s="105"/>
      <c r="X34" s="37">
        <f t="shared" si="16"/>
        <v>246</v>
      </c>
      <c r="Y34" s="37">
        <f t="shared" si="17"/>
        <v>89</v>
      </c>
      <c r="Z34" s="37">
        <f t="shared" si="18"/>
        <v>34</v>
      </c>
      <c r="AA34" s="37"/>
      <c r="AB34" s="37">
        <f t="shared" si="19"/>
        <v>369</v>
      </c>
      <c r="AC34" s="32">
        <v>0.79999999999999993</v>
      </c>
      <c r="AD34" s="91">
        <v>229194.59999999992</v>
      </c>
      <c r="AE34" s="78">
        <f t="shared" si="6"/>
        <v>0.79999999999999993</v>
      </c>
      <c r="AF34" s="30"/>
      <c r="AG34" s="27">
        <f t="shared" si="7"/>
        <v>183355.67999999991</v>
      </c>
      <c r="AH34" s="30"/>
      <c r="AI34" s="27"/>
      <c r="AJ34" s="27"/>
      <c r="AK34" s="27"/>
      <c r="AL34" s="27"/>
      <c r="AM34" s="27"/>
      <c r="AN34" s="78">
        <f>AE34</f>
        <v>0.79999999999999993</v>
      </c>
      <c r="AO34" s="27">
        <f>AN34*AD34</f>
        <v>183355.67999999991</v>
      </c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 t="s">
        <v>151</v>
      </c>
    </row>
    <row r="35" spans="1:58" s="39" customFormat="1" ht="141.75" x14ac:dyDescent="0.25">
      <c r="A35" s="27">
        <v>16</v>
      </c>
      <c r="B35" s="28" t="s">
        <v>70</v>
      </c>
      <c r="C35" s="59" t="s">
        <v>71</v>
      </c>
      <c r="D35" s="29" t="s">
        <v>152</v>
      </c>
      <c r="E35" s="40" t="s">
        <v>153</v>
      </c>
      <c r="F35" s="41">
        <v>130000003010</v>
      </c>
      <c r="G35" s="27">
        <v>10</v>
      </c>
      <c r="H35" s="27" t="s">
        <v>154</v>
      </c>
      <c r="I35" s="32" t="s">
        <v>155</v>
      </c>
      <c r="J35" s="27" t="s">
        <v>156</v>
      </c>
      <c r="K35" s="59" t="s">
        <v>71</v>
      </c>
      <c r="L35" s="29" t="s">
        <v>63</v>
      </c>
      <c r="M35" s="29" t="s">
        <v>157</v>
      </c>
      <c r="N35" s="34">
        <v>23</v>
      </c>
      <c r="O35" s="34">
        <v>0</v>
      </c>
      <c r="P35" s="34">
        <v>2.8</v>
      </c>
      <c r="Q35" s="15"/>
      <c r="R35" s="35">
        <f t="shared" si="14"/>
        <v>0</v>
      </c>
      <c r="S35" s="35">
        <f t="shared" si="15"/>
        <v>0</v>
      </c>
      <c r="T35" s="42"/>
      <c r="U35" s="42"/>
      <c r="V35" s="35">
        <v>0</v>
      </c>
      <c r="W35" s="105"/>
      <c r="X35" s="37">
        <f t="shared" si="16"/>
        <v>862</v>
      </c>
      <c r="Y35" s="37">
        <f t="shared" si="17"/>
        <v>311</v>
      </c>
      <c r="Z35" s="37">
        <f t="shared" si="18"/>
        <v>120</v>
      </c>
      <c r="AA35" s="37"/>
      <c r="AB35" s="37">
        <f t="shared" si="19"/>
        <v>1293</v>
      </c>
      <c r="AC35" s="32">
        <v>2.7999999999999994</v>
      </c>
      <c r="AD35" s="91">
        <v>229194.59999999992</v>
      </c>
      <c r="AE35" s="78">
        <f t="shared" si="6"/>
        <v>2.7999999999999994</v>
      </c>
      <c r="AF35" s="30"/>
      <c r="AG35" s="27">
        <f t="shared" si="7"/>
        <v>641744.87999999966</v>
      </c>
      <c r="AH35" s="30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78">
        <f>AE35</f>
        <v>2.7999999999999994</v>
      </c>
      <c r="AW35" s="27">
        <f>AV35*AD35</f>
        <v>641744.87999999966</v>
      </c>
      <c r="AX35" s="27"/>
      <c r="AY35" s="27"/>
      <c r="AZ35" s="27"/>
      <c r="BA35" s="27"/>
      <c r="BB35" s="27"/>
      <c r="BC35" s="27"/>
      <c r="BD35" s="27"/>
      <c r="BE35" s="27"/>
      <c r="BF35" s="38">
        <v>45169</v>
      </c>
    </row>
    <row r="36" spans="1:58" s="39" customFormat="1" ht="141.75" x14ac:dyDescent="0.25">
      <c r="A36" s="27">
        <v>17</v>
      </c>
      <c r="B36" s="28" t="s">
        <v>70</v>
      </c>
      <c r="C36" s="59" t="s">
        <v>71</v>
      </c>
      <c r="D36" s="29" t="s">
        <v>158</v>
      </c>
      <c r="E36" s="40" t="s">
        <v>159</v>
      </c>
      <c r="F36" s="41">
        <v>130000003113</v>
      </c>
      <c r="G36" s="27">
        <v>10</v>
      </c>
      <c r="H36" s="27" t="s">
        <v>160</v>
      </c>
      <c r="I36" s="61" t="s">
        <v>161</v>
      </c>
      <c r="J36" s="27">
        <v>8</v>
      </c>
      <c r="K36" s="59" t="s">
        <v>71</v>
      </c>
      <c r="L36" s="29" t="s">
        <v>63</v>
      </c>
      <c r="M36" s="29" t="s">
        <v>162</v>
      </c>
      <c r="N36" s="34">
        <v>12.5</v>
      </c>
      <c r="O36" s="34">
        <v>0.8</v>
      </c>
      <c r="P36" s="34">
        <v>0.3</v>
      </c>
      <c r="Q36" s="15"/>
      <c r="R36" s="35">
        <f t="shared" si="14"/>
        <v>0</v>
      </c>
      <c r="S36" s="35">
        <f t="shared" si="15"/>
        <v>0</v>
      </c>
      <c r="T36" s="42"/>
      <c r="U36" s="42"/>
      <c r="V36" s="35">
        <v>0</v>
      </c>
      <c r="W36" s="105"/>
      <c r="X36" s="37">
        <f t="shared" si="16"/>
        <v>246</v>
      </c>
      <c r="Y36" s="37">
        <f t="shared" si="17"/>
        <v>89</v>
      </c>
      <c r="Z36" s="37">
        <f t="shared" si="18"/>
        <v>34</v>
      </c>
      <c r="AA36" s="37"/>
      <c r="AB36" s="37">
        <f t="shared" si="19"/>
        <v>369</v>
      </c>
      <c r="AC36" s="32">
        <v>0.79999999999999993</v>
      </c>
      <c r="AD36" s="91">
        <v>229194.59999999992</v>
      </c>
      <c r="AE36" s="78">
        <f t="shared" si="6"/>
        <v>0.79999999999999993</v>
      </c>
      <c r="AF36" s="30"/>
      <c r="AG36" s="27">
        <f t="shared" si="7"/>
        <v>183355.67999999991</v>
      </c>
      <c r="AH36" s="30"/>
      <c r="AI36" s="27"/>
      <c r="AJ36" s="27"/>
      <c r="AK36" s="27"/>
      <c r="AL36" s="78">
        <f>AE36</f>
        <v>0.79999999999999993</v>
      </c>
      <c r="AM36" s="27">
        <f>AL36*AD36</f>
        <v>183355.67999999991</v>
      </c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38">
        <v>45016</v>
      </c>
    </row>
    <row r="37" spans="1:58" s="39" customFormat="1" ht="141.75" x14ac:dyDescent="0.25">
      <c r="A37" s="27">
        <v>18</v>
      </c>
      <c r="B37" s="28" t="s">
        <v>70</v>
      </c>
      <c r="C37" s="59" t="s">
        <v>71</v>
      </c>
      <c r="D37" s="29" t="s">
        <v>163</v>
      </c>
      <c r="E37" s="40" t="s">
        <v>164</v>
      </c>
      <c r="F37" s="41">
        <v>130000003107</v>
      </c>
      <c r="G37" s="27">
        <v>10</v>
      </c>
      <c r="H37" s="27" t="s">
        <v>165</v>
      </c>
      <c r="I37" s="32" t="s">
        <v>166</v>
      </c>
      <c r="J37" s="27">
        <v>10</v>
      </c>
      <c r="K37" s="59" t="s">
        <v>71</v>
      </c>
      <c r="L37" s="29" t="s">
        <v>63</v>
      </c>
      <c r="M37" s="29" t="s">
        <v>167</v>
      </c>
      <c r="N37" s="34">
        <v>15</v>
      </c>
      <c r="O37" s="34">
        <v>0</v>
      </c>
      <c r="P37" s="34">
        <v>1.3</v>
      </c>
      <c r="Q37" s="15"/>
      <c r="R37" s="35">
        <f t="shared" si="14"/>
        <v>0</v>
      </c>
      <c r="S37" s="35">
        <f t="shared" si="15"/>
        <v>0</v>
      </c>
      <c r="T37" s="42"/>
      <c r="U37" s="42"/>
      <c r="V37" s="35">
        <v>0</v>
      </c>
      <c r="W37" s="105"/>
      <c r="X37" s="37">
        <f t="shared" si="16"/>
        <v>370</v>
      </c>
      <c r="Y37" s="37">
        <f t="shared" si="17"/>
        <v>133</v>
      </c>
      <c r="Z37" s="37">
        <f t="shared" si="18"/>
        <v>52</v>
      </c>
      <c r="AA37" s="37"/>
      <c r="AB37" s="37">
        <f t="shared" si="19"/>
        <v>555</v>
      </c>
      <c r="AC37" s="32">
        <v>1.2</v>
      </c>
      <c r="AD37" s="91">
        <v>229194.59999999992</v>
      </c>
      <c r="AE37" s="78">
        <f t="shared" si="6"/>
        <v>1.2</v>
      </c>
      <c r="AF37" s="30"/>
      <c r="AG37" s="27">
        <f t="shared" si="7"/>
        <v>275033.5199999999</v>
      </c>
      <c r="AH37" s="30"/>
      <c r="AI37" s="27"/>
      <c r="AJ37" s="27"/>
      <c r="AK37" s="27"/>
      <c r="AL37" s="27"/>
      <c r="AM37" s="27"/>
      <c r="AN37" s="27"/>
      <c r="AO37" s="27"/>
      <c r="AP37" s="78">
        <f>AE37</f>
        <v>1.2</v>
      </c>
      <c r="AQ37" s="27">
        <f>AP37*AD37</f>
        <v>275033.5199999999</v>
      </c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38">
        <v>45077</v>
      </c>
    </row>
    <row r="38" spans="1:58" s="39" customFormat="1" ht="141.75" x14ac:dyDescent="0.25">
      <c r="A38" s="27">
        <v>19</v>
      </c>
      <c r="B38" s="28" t="s">
        <v>70</v>
      </c>
      <c r="C38" s="59" t="s">
        <v>71</v>
      </c>
      <c r="D38" s="29" t="s">
        <v>168</v>
      </c>
      <c r="E38" s="40" t="s">
        <v>169</v>
      </c>
      <c r="F38" s="41">
        <v>130000003031</v>
      </c>
      <c r="G38" s="27">
        <v>10</v>
      </c>
      <c r="H38" s="30" t="s">
        <v>170</v>
      </c>
      <c r="I38" s="44" t="s">
        <v>171</v>
      </c>
      <c r="J38" s="27" t="s">
        <v>172</v>
      </c>
      <c r="K38" s="59" t="s">
        <v>71</v>
      </c>
      <c r="L38" s="29" t="s">
        <v>63</v>
      </c>
      <c r="M38" s="29" t="s">
        <v>173</v>
      </c>
      <c r="N38" s="34">
        <v>35</v>
      </c>
      <c r="O38" s="34">
        <v>0</v>
      </c>
      <c r="P38" s="34">
        <v>8.7200000000000006</v>
      </c>
      <c r="Q38" s="15"/>
      <c r="R38" s="35">
        <f t="shared" si="14"/>
        <v>0</v>
      </c>
      <c r="S38" s="35">
        <f t="shared" si="15"/>
        <v>0</v>
      </c>
      <c r="T38" s="42"/>
      <c r="U38" s="42"/>
      <c r="V38" s="35">
        <v>0</v>
      </c>
      <c r="W38" s="105"/>
      <c r="X38" s="37">
        <f t="shared" si="16"/>
        <v>5347</v>
      </c>
      <c r="Y38" s="37">
        <f t="shared" si="17"/>
        <v>1927</v>
      </c>
      <c r="Z38" s="37">
        <f t="shared" si="18"/>
        <v>746</v>
      </c>
      <c r="AA38" s="37"/>
      <c r="AB38" s="37">
        <f t="shared" si="19"/>
        <v>8020</v>
      </c>
      <c r="AC38" s="32">
        <v>17.359999999999975</v>
      </c>
      <c r="AD38" s="91">
        <v>229194.59999999992</v>
      </c>
      <c r="AE38" s="78">
        <f t="shared" si="6"/>
        <v>17.359999999999975</v>
      </c>
      <c r="AF38" s="30"/>
      <c r="AG38" s="27">
        <f t="shared" si="7"/>
        <v>3978818.2559999987</v>
      </c>
      <c r="AH38" s="30"/>
      <c r="AI38" s="27"/>
      <c r="AJ38" s="27">
        <v>8.68</v>
      </c>
      <c r="AK38" s="27">
        <f>AJ38*AD38</f>
        <v>1989409.1279999993</v>
      </c>
      <c r="AL38" s="27">
        <v>8.68</v>
      </c>
      <c r="AM38" s="27">
        <f>AL38*AD38</f>
        <v>1989409.1279999993</v>
      </c>
      <c r="AN38" s="27"/>
      <c r="AO38" s="27"/>
      <c r="AP38" s="27"/>
      <c r="AQ38" s="27"/>
      <c r="AR38" s="78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38">
        <v>45107</v>
      </c>
    </row>
    <row r="39" spans="1:58" s="39" customFormat="1" ht="141.75" x14ac:dyDescent="0.25">
      <c r="A39" s="27">
        <v>20</v>
      </c>
      <c r="B39" s="28" t="s">
        <v>70</v>
      </c>
      <c r="C39" s="59" t="s">
        <v>71</v>
      </c>
      <c r="D39" s="29" t="s">
        <v>174</v>
      </c>
      <c r="E39" s="40" t="s">
        <v>175</v>
      </c>
      <c r="F39" s="41">
        <v>130000003138</v>
      </c>
      <c r="G39" s="27">
        <v>10</v>
      </c>
      <c r="H39" s="27" t="s">
        <v>176</v>
      </c>
      <c r="I39" s="32" t="s">
        <v>177</v>
      </c>
      <c r="J39" s="27">
        <v>12</v>
      </c>
      <c r="K39" s="59" t="s">
        <v>71</v>
      </c>
      <c r="L39" s="29" t="s">
        <v>63</v>
      </c>
      <c r="M39" s="29" t="s">
        <v>178</v>
      </c>
      <c r="N39" s="34">
        <v>12</v>
      </c>
      <c r="O39" s="34">
        <v>0</v>
      </c>
      <c r="P39" s="34">
        <v>0.5</v>
      </c>
      <c r="Q39" s="15"/>
      <c r="R39" s="35">
        <f t="shared" si="14"/>
        <v>0</v>
      </c>
      <c r="S39" s="35">
        <f t="shared" si="15"/>
        <v>0</v>
      </c>
      <c r="T39" s="42"/>
      <c r="U39" s="42"/>
      <c r="V39" s="35">
        <v>0</v>
      </c>
      <c r="W39" s="105"/>
      <c r="X39" s="37">
        <f t="shared" si="16"/>
        <v>197</v>
      </c>
      <c r="Y39" s="37">
        <f t="shared" si="17"/>
        <v>71</v>
      </c>
      <c r="Z39" s="37">
        <f t="shared" si="18"/>
        <v>28</v>
      </c>
      <c r="AA39" s="37"/>
      <c r="AB39" s="37">
        <f t="shared" si="19"/>
        <v>296</v>
      </c>
      <c r="AC39" s="32">
        <v>0.64</v>
      </c>
      <c r="AD39" s="91">
        <v>229194.59999999992</v>
      </c>
      <c r="AE39" s="78">
        <f t="shared" si="6"/>
        <v>0.64</v>
      </c>
      <c r="AF39" s="30"/>
      <c r="AG39" s="27">
        <f t="shared" si="7"/>
        <v>146684.54399999997</v>
      </c>
      <c r="AH39" s="30"/>
      <c r="AI39" s="27"/>
      <c r="AJ39" s="27"/>
      <c r="AK39" s="27"/>
      <c r="AL39" s="27"/>
      <c r="AM39" s="27"/>
      <c r="AN39" s="27"/>
      <c r="AO39" s="27"/>
      <c r="AP39" s="27"/>
      <c r="AQ39" s="27"/>
      <c r="AR39" s="78">
        <f>AE39</f>
        <v>0.64</v>
      </c>
      <c r="AS39" s="27">
        <f>AR39*AD39</f>
        <v>146684.54399999997</v>
      </c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38">
        <v>45107</v>
      </c>
    </row>
    <row r="40" spans="1:58" s="21" customFormat="1" ht="141.75" x14ac:dyDescent="0.25">
      <c r="A40" s="27">
        <v>21</v>
      </c>
      <c r="B40" s="45" t="s">
        <v>70</v>
      </c>
      <c r="C40" s="59" t="s">
        <v>71</v>
      </c>
      <c r="D40" s="33" t="s">
        <v>179</v>
      </c>
      <c r="E40" s="46" t="s">
        <v>180</v>
      </c>
      <c r="F40" s="47">
        <v>130000003072</v>
      </c>
      <c r="G40" s="43">
        <v>10</v>
      </c>
      <c r="H40" s="43" t="s">
        <v>181</v>
      </c>
      <c r="I40" s="62" t="s">
        <v>182</v>
      </c>
      <c r="J40" s="43">
        <v>10</v>
      </c>
      <c r="K40" s="59" t="s">
        <v>71</v>
      </c>
      <c r="L40" s="33" t="s">
        <v>63</v>
      </c>
      <c r="M40" s="33" t="s">
        <v>183</v>
      </c>
      <c r="N40" s="48">
        <v>19</v>
      </c>
      <c r="O40" s="48">
        <v>1.1000000000000001</v>
      </c>
      <c r="P40" s="48">
        <v>0.2</v>
      </c>
      <c r="Q40" s="42"/>
      <c r="R40" s="35">
        <f t="shared" si="14"/>
        <v>0</v>
      </c>
      <c r="S40" s="35">
        <f t="shared" si="15"/>
        <v>0</v>
      </c>
      <c r="T40" s="42"/>
      <c r="U40" s="42"/>
      <c r="V40" s="35">
        <v>0</v>
      </c>
      <c r="W40" s="105"/>
      <c r="X40" s="37">
        <f t="shared" si="16"/>
        <v>1651</v>
      </c>
      <c r="Y40" s="37">
        <f t="shared" si="17"/>
        <v>595</v>
      </c>
      <c r="Z40" s="37">
        <f t="shared" si="18"/>
        <v>230</v>
      </c>
      <c r="AA40" s="37"/>
      <c r="AB40" s="37">
        <f t="shared" si="19"/>
        <v>2476</v>
      </c>
      <c r="AC40" s="62">
        <v>5.360000000000003</v>
      </c>
      <c r="AD40" s="91">
        <v>229194.59999999992</v>
      </c>
      <c r="AE40" s="78">
        <f t="shared" si="6"/>
        <v>5.360000000000003</v>
      </c>
      <c r="AF40" s="25"/>
      <c r="AG40" s="27">
        <f t="shared" si="7"/>
        <v>1228483.0560000003</v>
      </c>
      <c r="AH40" s="25"/>
      <c r="AI40" s="43"/>
      <c r="AJ40" s="43"/>
      <c r="AK40" s="43"/>
      <c r="AL40" s="43"/>
      <c r="AM40" s="43"/>
      <c r="AN40" s="43"/>
      <c r="AO40" s="43"/>
      <c r="AP40" s="109">
        <f>AE40</f>
        <v>5.360000000000003</v>
      </c>
      <c r="AQ40" s="43">
        <f>AP40*AD40</f>
        <v>1228483.0560000003</v>
      </c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38">
        <v>45077</v>
      </c>
    </row>
    <row r="41" spans="1:58" s="39" customFormat="1" ht="141.75" x14ac:dyDescent="0.25">
      <c r="A41" s="27">
        <v>22</v>
      </c>
      <c r="B41" s="28" t="s">
        <v>70</v>
      </c>
      <c r="C41" s="59" t="s">
        <v>71</v>
      </c>
      <c r="D41" s="29" t="s">
        <v>184</v>
      </c>
      <c r="E41" s="40" t="s">
        <v>185</v>
      </c>
      <c r="F41" s="41">
        <v>130000003073</v>
      </c>
      <c r="G41" s="27">
        <v>10</v>
      </c>
      <c r="H41" s="30" t="s">
        <v>186</v>
      </c>
      <c r="I41" s="44" t="s">
        <v>187</v>
      </c>
      <c r="J41" s="27" t="s">
        <v>188</v>
      </c>
      <c r="K41" s="59" t="s">
        <v>71</v>
      </c>
      <c r="L41" s="29" t="s">
        <v>63</v>
      </c>
      <c r="M41" s="29" t="s">
        <v>157</v>
      </c>
      <c r="N41" s="34">
        <v>12</v>
      </c>
      <c r="O41" s="34">
        <v>6.9</v>
      </c>
      <c r="P41" s="34">
        <v>8</v>
      </c>
      <c r="Q41" s="15"/>
      <c r="R41" s="35">
        <f t="shared" si="14"/>
        <v>0</v>
      </c>
      <c r="S41" s="35">
        <f t="shared" si="15"/>
        <v>0</v>
      </c>
      <c r="T41" s="42"/>
      <c r="U41" s="42"/>
      <c r="V41" s="35">
        <v>0</v>
      </c>
      <c r="W41" s="105"/>
      <c r="X41" s="37">
        <f t="shared" si="16"/>
        <v>4780</v>
      </c>
      <c r="Y41" s="37">
        <f t="shared" si="17"/>
        <v>1723</v>
      </c>
      <c r="Z41" s="37">
        <f t="shared" si="18"/>
        <v>667</v>
      </c>
      <c r="AA41" s="37"/>
      <c r="AB41" s="37">
        <f t="shared" si="19"/>
        <v>7170</v>
      </c>
      <c r="AC41" s="32">
        <v>15.520000000000003</v>
      </c>
      <c r="AD41" s="91">
        <v>229194.59999999992</v>
      </c>
      <c r="AE41" s="78">
        <f t="shared" si="6"/>
        <v>15.520000000000003</v>
      </c>
      <c r="AF41" s="30"/>
      <c r="AG41" s="27">
        <f t="shared" si="7"/>
        <v>3557100.1919999993</v>
      </c>
      <c r="AH41" s="30"/>
      <c r="AI41" s="27"/>
      <c r="AJ41" s="27"/>
      <c r="AK41" s="27"/>
      <c r="AL41" s="27"/>
      <c r="AM41" s="27"/>
      <c r="AN41" s="27"/>
      <c r="AO41" s="27"/>
      <c r="AP41" s="109">
        <f>AE41</f>
        <v>15.520000000000003</v>
      </c>
      <c r="AQ41" s="27">
        <f>AP41*AD41</f>
        <v>3557100.1919999993</v>
      </c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38">
        <v>45077</v>
      </c>
    </row>
    <row r="42" spans="1:58" s="39" customFormat="1" ht="141.75" x14ac:dyDescent="0.25">
      <c r="A42" s="27">
        <v>23</v>
      </c>
      <c r="B42" s="28" t="s">
        <v>70</v>
      </c>
      <c r="C42" s="59" t="s">
        <v>71</v>
      </c>
      <c r="D42" s="29" t="s">
        <v>189</v>
      </c>
      <c r="E42" s="40" t="s">
        <v>190</v>
      </c>
      <c r="F42" s="41">
        <v>130000003096</v>
      </c>
      <c r="G42" s="27">
        <v>10</v>
      </c>
      <c r="H42" s="30" t="s">
        <v>191</v>
      </c>
      <c r="I42" s="44" t="s">
        <v>192</v>
      </c>
      <c r="J42" s="27">
        <v>10</v>
      </c>
      <c r="K42" s="59" t="s">
        <v>71</v>
      </c>
      <c r="L42" s="29" t="s">
        <v>63</v>
      </c>
      <c r="M42" s="29" t="s">
        <v>193</v>
      </c>
      <c r="N42" s="34">
        <v>35</v>
      </c>
      <c r="O42" s="34">
        <v>3</v>
      </c>
      <c r="P42" s="34">
        <v>38</v>
      </c>
      <c r="Q42" s="15"/>
      <c r="R42" s="35">
        <f t="shared" si="14"/>
        <v>0</v>
      </c>
      <c r="S42" s="35">
        <f t="shared" si="15"/>
        <v>0</v>
      </c>
      <c r="T42" s="42"/>
      <c r="U42" s="42"/>
      <c r="V42" s="35">
        <v>0</v>
      </c>
      <c r="W42" s="105"/>
      <c r="X42" s="37">
        <f t="shared" si="16"/>
        <v>4928</v>
      </c>
      <c r="Y42" s="37">
        <f t="shared" si="17"/>
        <v>1776</v>
      </c>
      <c r="Z42" s="37">
        <f t="shared" si="18"/>
        <v>688</v>
      </c>
      <c r="AA42" s="37"/>
      <c r="AB42" s="37">
        <f t="shared" si="19"/>
        <v>7392</v>
      </c>
      <c r="AC42" s="32">
        <v>16.000000000000011</v>
      </c>
      <c r="AD42" s="91">
        <v>229194.59999999992</v>
      </c>
      <c r="AE42" s="78">
        <f t="shared" si="6"/>
        <v>16.000000000000011</v>
      </c>
      <c r="AF42" s="30"/>
      <c r="AG42" s="27">
        <f t="shared" si="7"/>
        <v>3667113.600000001</v>
      </c>
      <c r="AH42" s="30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78">
        <f>AE42</f>
        <v>16.000000000000011</v>
      </c>
      <c r="AU42" s="27">
        <f>AT42*AD42</f>
        <v>3667113.600000001</v>
      </c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38">
        <v>45138</v>
      </c>
    </row>
    <row r="43" spans="1:58" s="39" customFormat="1" ht="141.75" x14ac:dyDescent="0.25">
      <c r="A43" s="27">
        <v>24</v>
      </c>
      <c r="B43" s="28" t="s">
        <v>70</v>
      </c>
      <c r="C43" s="59" t="s">
        <v>71</v>
      </c>
      <c r="D43" s="29" t="s">
        <v>194</v>
      </c>
      <c r="E43" s="40" t="s">
        <v>195</v>
      </c>
      <c r="F43" s="41">
        <v>130000003080</v>
      </c>
      <c r="G43" s="27">
        <v>10</v>
      </c>
      <c r="H43" s="30" t="s">
        <v>196</v>
      </c>
      <c r="I43" s="44" t="s">
        <v>197</v>
      </c>
      <c r="J43" s="27">
        <v>10</v>
      </c>
      <c r="K43" s="59" t="s">
        <v>71</v>
      </c>
      <c r="L43" s="29" t="s">
        <v>63</v>
      </c>
      <c r="M43" s="29" t="s">
        <v>198</v>
      </c>
      <c r="N43" s="34">
        <v>25</v>
      </c>
      <c r="O43" s="34">
        <v>2</v>
      </c>
      <c r="P43" s="34">
        <v>27</v>
      </c>
      <c r="Q43" s="15"/>
      <c r="R43" s="35">
        <f t="shared" si="14"/>
        <v>0</v>
      </c>
      <c r="S43" s="35">
        <f t="shared" si="15"/>
        <v>0</v>
      </c>
      <c r="T43" s="42"/>
      <c r="U43" s="42"/>
      <c r="V43" s="35">
        <v>0</v>
      </c>
      <c r="W43" s="105"/>
      <c r="X43" s="37">
        <f t="shared" si="16"/>
        <v>1848</v>
      </c>
      <c r="Y43" s="37">
        <f t="shared" si="17"/>
        <v>666</v>
      </c>
      <c r="Z43" s="37">
        <f t="shared" si="18"/>
        <v>258</v>
      </c>
      <c r="AA43" s="37"/>
      <c r="AB43" s="37">
        <f t="shared" si="19"/>
        <v>2772</v>
      </c>
      <c r="AC43" s="32">
        <v>5.9999999999999982</v>
      </c>
      <c r="AD43" s="91">
        <v>229194.59999999992</v>
      </c>
      <c r="AE43" s="78">
        <f t="shared" si="6"/>
        <v>5.9999999999999982</v>
      </c>
      <c r="AF43" s="30"/>
      <c r="AG43" s="27">
        <f t="shared" si="7"/>
        <v>1375167.5999999992</v>
      </c>
      <c r="AH43" s="30"/>
      <c r="AI43" s="27"/>
      <c r="AJ43" s="27"/>
      <c r="AK43" s="27"/>
      <c r="AL43" s="27"/>
      <c r="AM43" s="27"/>
      <c r="AN43" s="27"/>
      <c r="AO43" s="27"/>
      <c r="AP43" s="27"/>
      <c r="AQ43" s="27"/>
      <c r="AR43" s="78">
        <f>AE43</f>
        <v>5.9999999999999982</v>
      </c>
      <c r="AS43" s="27">
        <f>AR43*AD43</f>
        <v>1375167.5999999992</v>
      </c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38">
        <v>45107</v>
      </c>
    </row>
    <row r="44" spans="1:58" s="39" customFormat="1" ht="141.75" x14ac:dyDescent="0.25">
      <c r="A44" s="27">
        <v>25</v>
      </c>
      <c r="B44" s="28" t="s">
        <v>70</v>
      </c>
      <c r="C44" s="59" t="s">
        <v>71</v>
      </c>
      <c r="D44" s="29" t="s">
        <v>199</v>
      </c>
      <c r="E44" s="40" t="s">
        <v>200</v>
      </c>
      <c r="F44" s="41">
        <v>130000003033</v>
      </c>
      <c r="G44" s="27">
        <v>10</v>
      </c>
      <c r="H44" s="27" t="s">
        <v>201</v>
      </c>
      <c r="I44" s="32" t="s">
        <v>202</v>
      </c>
      <c r="J44" s="27">
        <v>10</v>
      </c>
      <c r="K44" s="59" t="s">
        <v>71</v>
      </c>
      <c r="L44" s="29" t="s">
        <v>63</v>
      </c>
      <c r="M44" s="29" t="s">
        <v>203</v>
      </c>
      <c r="N44" s="34">
        <v>15</v>
      </c>
      <c r="O44" s="34">
        <v>2</v>
      </c>
      <c r="P44" s="34">
        <v>17</v>
      </c>
      <c r="Q44" s="15"/>
      <c r="R44" s="35">
        <f t="shared" si="14"/>
        <v>0</v>
      </c>
      <c r="S44" s="35">
        <f t="shared" si="15"/>
        <v>0</v>
      </c>
      <c r="T44" s="42"/>
      <c r="U44" s="42"/>
      <c r="V44" s="35">
        <v>0</v>
      </c>
      <c r="W44" s="105"/>
      <c r="X44" s="37">
        <f t="shared" si="16"/>
        <v>708</v>
      </c>
      <c r="Y44" s="37">
        <f t="shared" si="17"/>
        <v>255</v>
      </c>
      <c r="Z44" s="37">
        <f t="shared" si="18"/>
        <v>99</v>
      </c>
      <c r="AA44" s="37"/>
      <c r="AB44" s="37">
        <f t="shared" si="19"/>
        <v>1062</v>
      </c>
      <c r="AC44" s="32">
        <v>2.3000000000000007</v>
      </c>
      <c r="AD44" s="91">
        <v>229194.59999999992</v>
      </c>
      <c r="AE44" s="78">
        <f t="shared" si="6"/>
        <v>2.3000000000000007</v>
      </c>
      <c r="AF44" s="30"/>
      <c r="AG44" s="27">
        <f t="shared" si="7"/>
        <v>527147.57999999996</v>
      </c>
      <c r="AH44" s="30"/>
      <c r="AI44" s="27"/>
      <c r="AJ44" s="27"/>
      <c r="AK44" s="27"/>
      <c r="AL44" s="27"/>
      <c r="AM44" s="27"/>
      <c r="AN44" s="27"/>
      <c r="AO44" s="27"/>
      <c r="AP44" s="27"/>
      <c r="AQ44" s="27"/>
      <c r="AR44" s="78">
        <f>AE44</f>
        <v>2.3000000000000007</v>
      </c>
      <c r="AS44" s="27">
        <f>AR44*AD44</f>
        <v>527147.57999999996</v>
      </c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38">
        <v>45107</v>
      </c>
    </row>
    <row r="45" spans="1:58" s="39" customFormat="1" ht="141.75" x14ac:dyDescent="0.25">
      <c r="A45" s="27">
        <v>26</v>
      </c>
      <c r="B45" s="28" t="s">
        <v>70</v>
      </c>
      <c r="C45" s="59" t="s">
        <v>71</v>
      </c>
      <c r="D45" s="29" t="s">
        <v>204</v>
      </c>
      <c r="E45" s="40" t="s">
        <v>205</v>
      </c>
      <c r="F45" s="41">
        <v>130000003108</v>
      </c>
      <c r="G45" s="27">
        <v>10</v>
      </c>
      <c r="H45" s="27" t="s">
        <v>206</v>
      </c>
      <c r="I45" s="44" t="s">
        <v>207</v>
      </c>
      <c r="J45" s="27">
        <v>8</v>
      </c>
      <c r="K45" s="59" t="s">
        <v>71</v>
      </c>
      <c r="L45" s="29" t="s">
        <v>63</v>
      </c>
      <c r="M45" s="29" t="s">
        <v>208</v>
      </c>
      <c r="N45" s="34">
        <v>51</v>
      </c>
      <c r="O45" s="34">
        <v>7.84</v>
      </c>
      <c r="P45" s="34">
        <v>5.2</v>
      </c>
      <c r="Q45" s="15"/>
      <c r="R45" s="35">
        <f t="shared" si="14"/>
        <v>0</v>
      </c>
      <c r="S45" s="35">
        <f t="shared" si="15"/>
        <v>0</v>
      </c>
      <c r="T45" s="42"/>
      <c r="U45" s="42"/>
      <c r="V45" s="35">
        <v>0</v>
      </c>
      <c r="W45" s="105"/>
      <c r="X45" s="37">
        <f t="shared" si="16"/>
        <v>2390</v>
      </c>
      <c r="Y45" s="37">
        <f t="shared" si="17"/>
        <v>861</v>
      </c>
      <c r="Z45" s="37">
        <f t="shared" si="18"/>
        <v>334</v>
      </c>
      <c r="AA45" s="37"/>
      <c r="AB45" s="37">
        <f t="shared" si="19"/>
        <v>3585</v>
      </c>
      <c r="AC45" s="32">
        <v>7.7599999999999918</v>
      </c>
      <c r="AD45" s="91">
        <v>229194.59999999992</v>
      </c>
      <c r="AE45" s="78">
        <f t="shared" si="6"/>
        <v>7.7599999999999918</v>
      </c>
      <c r="AF45" s="30"/>
      <c r="AG45" s="27">
        <f t="shared" si="7"/>
        <v>1778550.0959999976</v>
      </c>
      <c r="AH45" s="30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78">
        <f>AE45</f>
        <v>7.7599999999999918</v>
      </c>
      <c r="AU45" s="27">
        <f>AT45*AD45</f>
        <v>1778550.0959999976</v>
      </c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38">
        <v>45138</v>
      </c>
    </row>
    <row r="46" spans="1:58" s="39" customFormat="1" ht="141.75" x14ac:dyDescent="0.25">
      <c r="A46" s="27">
        <v>27</v>
      </c>
      <c r="B46" s="28" t="s">
        <v>70</v>
      </c>
      <c r="C46" s="59" t="s">
        <v>71</v>
      </c>
      <c r="D46" s="29" t="s">
        <v>209</v>
      </c>
      <c r="E46" s="40" t="s">
        <v>210</v>
      </c>
      <c r="F46" s="41">
        <v>130000003088</v>
      </c>
      <c r="G46" s="27">
        <v>10</v>
      </c>
      <c r="H46" s="27" t="s">
        <v>211</v>
      </c>
      <c r="I46" s="32" t="s">
        <v>212</v>
      </c>
      <c r="J46" s="27">
        <v>8</v>
      </c>
      <c r="K46" s="59" t="s">
        <v>71</v>
      </c>
      <c r="L46" s="29" t="s">
        <v>63</v>
      </c>
      <c r="M46" s="29" t="s">
        <v>213</v>
      </c>
      <c r="N46" s="34">
        <v>48</v>
      </c>
      <c r="O46" s="34">
        <v>0.5</v>
      </c>
      <c r="P46" s="34">
        <v>0.2</v>
      </c>
      <c r="Q46" s="15"/>
      <c r="R46" s="35">
        <f t="shared" si="14"/>
        <v>0</v>
      </c>
      <c r="S46" s="35">
        <f t="shared" si="15"/>
        <v>0</v>
      </c>
      <c r="T46" s="42"/>
      <c r="U46" s="42"/>
      <c r="V46" s="35">
        <v>0</v>
      </c>
      <c r="W46" s="105"/>
      <c r="X46" s="37">
        <f t="shared" si="16"/>
        <v>74</v>
      </c>
      <c r="Y46" s="37">
        <f t="shared" si="17"/>
        <v>27</v>
      </c>
      <c r="Z46" s="37">
        <f t="shared" si="18"/>
        <v>10</v>
      </c>
      <c r="AA46" s="37"/>
      <c r="AB46" s="37">
        <f t="shared" si="19"/>
        <v>111</v>
      </c>
      <c r="AC46" s="32">
        <v>0.24</v>
      </c>
      <c r="AD46" s="91">
        <v>229194.59999999992</v>
      </c>
      <c r="AE46" s="78">
        <f t="shared" si="6"/>
        <v>0.24</v>
      </c>
      <c r="AF46" s="30"/>
      <c r="AG46" s="27">
        <f t="shared" si="7"/>
        <v>55006.703999999976</v>
      </c>
      <c r="AH46" s="30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78">
        <f>AE46</f>
        <v>0.24</v>
      </c>
      <c r="AW46" s="27">
        <f>AV46*AD46</f>
        <v>55006.703999999976</v>
      </c>
      <c r="AX46" s="27"/>
      <c r="AY46" s="27"/>
      <c r="AZ46" s="27"/>
      <c r="BA46" s="27"/>
      <c r="BB46" s="27"/>
      <c r="BC46" s="27"/>
      <c r="BD46" s="27"/>
      <c r="BE46" s="27"/>
      <c r="BF46" s="38">
        <v>45169</v>
      </c>
    </row>
    <row r="47" spans="1:58" s="21" customFormat="1" ht="141.75" x14ac:dyDescent="0.25">
      <c r="A47" s="43">
        <v>28</v>
      </c>
      <c r="B47" s="45" t="s">
        <v>70</v>
      </c>
      <c r="C47" s="59" t="s">
        <v>71</v>
      </c>
      <c r="D47" s="33" t="s">
        <v>214</v>
      </c>
      <c r="E47" s="46" t="s">
        <v>215</v>
      </c>
      <c r="F47" s="47">
        <v>130000003078</v>
      </c>
      <c r="G47" s="43">
        <v>10</v>
      </c>
      <c r="H47" s="25" t="s">
        <v>216</v>
      </c>
      <c r="I47" s="37" t="s">
        <v>217</v>
      </c>
      <c r="J47" s="43" t="s">
        <v>218</v>
      </c>
      <c r="K47" s="59" t="s">
        <v>71</v>
      </c>
      <c r="L47" s="33" t="s">
        <v>63</v>
      </c>
      <c r="M47" s="33" t="s">
        <v>219</v>
      </c>
      <c r="N47" s="48">
        <v>30</v>
      </c>
      <c r="O47" s="48">
        <v>1.2</v>
      </c>
      <c r="P47" s="48">
        <v>1</v>
      </c>
      <c r="Q47" s="42"/>
      <c r="R47" s="35">
        <f t="shared" si="14"/>
        <v>0</v>
      </c>
      <c r="S47" s="35">
        <f t="shared" si="15"/>
        <v>0</v>
      </c>
      <c r="T47" s="42"/>
      <c r="U47" s="42"/>
      <c r="V47" s="35">
        <v>0</v>
      </c>
      <c r="W47" s="106"/>
      <c r="X47" s="175">
        <f t="shared" si="16"/>
        <v>1060</v>
      </c>
      <c r="Y47" s="175">
        <f t="shared" si="17"/>
        <v>382</v>
      </c>
      <c r="Z47" s="175">
        <f t="shared" si="18"/>
        <v>148</v>
      </c>
      <c r="AA47" s="175"/>
      <c r="AB47" s="175">
        <f t="shared" si="19"/>
        <v>1590</v>
      </c>
      <c r="AC47" s="167">
        <v>3.4400000000000008</v>
      </c>
      <c r="AD47" s="173">
        <v>229194.59999999992</v>
      </c>
      <c r="AE47" s="169">
        <f>SUM(V47,AC47)</f>
        <v>3.4400000000000008</v>
      </c>
      <c r="AF47" s="171"/>
      <c r="AG47" s="27">
        <f t="shared" si="7"/>
        <v>788429.42399999988</v>
      </c>
      <c r="AH47" s="25"/>
      <c r="AI47" s="43"/>
      <c r="AJ47" s="43"/>
      <c r="AK47" s="43"/>
      <c r="AL47" s="43"/>
      <c r="AM47" s="43"/>
      <c r="AN47" s="181">
        <f>AE47</f>
        <v>3.4400000000000008</v>
      </c>
      <c r="AO47" s="181">
        <f>AN47*AD47</f>
        <v>788429.42399999988</v>
      </c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177">
        <v>45046</v>
      </c>
    </row>
    <row r="48" spans="1:58" s="21" customFormat="1" ht="141.75" x14ac:dyDescent="0.25">
      <c r="A48" s="43">
        <v>29</v>
      </c>
      <c r="B48" s="45" t="s">
        <v>70</v>
      </c>
      <c r="C48" s="59" t="s">
        <v>71</v>
      </c>
      <c r="D48" s="33" t="s">
        <v>214</v>
      </c>
      <c r="E48" s="46" t="s">
        <v>220</v>
      </c>
      <c r="F48" s="47">
        <v>130000003100</v>
      </c>
      <c r="G48" s="43">
        <v>10</v>
      </c>
      <c r="H48" s="25" t="s">
        <v>221</v>
      </c>
      <c r="I48" s="37" t="s">
        <v>222</v>
      </c>
      <c r="J48" s="43">
        <v>8</v>
      </c>
      <c r="K48" s="59" t="s">
        <v>71</v>
      </c>
      <c r="L48" s="33" t="s">
        <v>63</v>
      </c>
      <c r="M48" s="33" t="s">
        <v>219</v>
      </c>
      <c r="N48" s="48">
        <v>29</v>
      </c>
      <c r="O48" s="48">
        <v>2.2999999999999998</v>
      </c>
      <c r="P48" s="48">
        <v>0.8</v>
      </c>
      <c r="Q48" s="42"/>
      <c r="R48" s="35">
        <f t="shared" si="14"/>
        <v>0</v>
      </c>
      <c r="S48" s="35">
        <f t="shared" si="15"/>
        <v>0</v>
      </c>
      <c r="T48" s="42"/>
      <c r="U48" s="42"/>
      <c r="V48" s="35">
        <v>0</v>
      </c>
      <c r="W48" s="107"/>
      <c r="X48" s="176"/>
      <c r="Y48" s="176"/>
      <c r="Z48" s="176"/>
      <c r="AA48" s="176"/>
      <c r="AB48" s="176"/>
      <c r="AC48" s="168"/>
      <c r="AD48" s="174"/>
      <c r="AE48" s="170"/>
      <c r="AF48" s="172"/>
      <c r="AG48" s="27">
        <f t="shared" si="7"/>
        <v>0</v>
      </c>
      <c r="AH48" s="23"/>
      <c r="AI48" s="43"/>
      <c r="AJ48" s="43"/>
      <c r="AK48" s="43"/>
      <c r="AL48" s="43"/>
      <c r="AM48" s="43"/>
      <c r="AN48" s="182"/>
      <c r="AO48" s="182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179"/>
    </row>
    <row r="49" spans="1:61" s="39" customFormat="1" ht="141.75" x14ac:dyDescent="0.25">
      <c r="A49" s="27">
        <v>30</v>
      </c>
      <c r="B49" s="28" t="s">
        <v>70</v>
      </c>
      <c r="C49" s="59" t="s">
        <v>71</v>
      </c>
      <c r="D49" s="29" t="s">
        <v>223</v>
      </c>
      <c r="E49" s="40" t="s">
        <v>224</v>
      </c>
      <c r="F49" s="41">
        <v>130000003081</v>
      </c>
      <c r="G49" s="27">
        <v>10</v>
      </c>
      <c r="H49" s="27" t="s">
        <v>225</v>
      </c>
      <c r="I49" s="44" t="s">
        <v>226</v>
      </c>
      <c r="J49" s="27" t="s">
        <v>227</v>
      </c>
      <c r="K49" s="59" t="s">
        <v>71</v>
      </c>
      <c r="L49" s="29" t="s">
        <v>63</v>
      </c>
      <c r="M49" s="29" t="s">
        <v>228</v>
      </c>
      <c r="N49" s="34">
        <v>67</v>
      </c>
      <c r="O49" s="34">
        <v>6</v>
      </c>
      <c r="P49" s="34">
        <v>5.44</v>
      </c>
      <c r="Q49" s="15"/>
      <c r="R49" s="35">
        <f t="shared" si="14"/>
        <v>0</v>
      </c>
      <c r="S49" s="35">
        <f t="shared" si="15"/>
        <v>0</v>
      </c>
      <c r="T49" s="42"/>
      <c r="U49" s="42"/>
      <c r="V49" s="35">
        <v>0</v>
      </c>
      <c r="W49" s="105"/>
      <c r="X49" s="37">
        <f t="shared" si="16"/>
        <v>2809</v>
      </c>
      <c r="Y49" s="37">
        <f t="shared" si="17"/>
        <v>1012</v>
      </c>
      <c r="Z49" s="37">
        <f t="shared" si="18"/>
        <v>392</v>
      </c>
      <c r="AA49" s="37"/>
      <c r="AB49" s="37">
        <f t="shared" si="19"/>
        <v>4213</v>
      </c>
      <c r="AC49" s="32">
        <v>9.1200000000000063</v>
      </c>
      <c r="AD49" s="91">
        <v>229194.59999999992</v>
      </c>
      <c r="AE49" s="78">
        <f t="shared" si="6"/>
        <v>9.1200000000000063</v>
      </c>
      <c r="AF49" s="30"/>
      <c r="AG49" s="27">
        <f t="shared" si="7"/>
        <v>2090254.7520000008</v>
      </c>
      <c r="AH49" s="30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78">
        <f>AE49</f>
        <v>9.1200000000000063</v>
      </c>
      <c r="AU49" s="27">
        <f>AT49*AD49</f>
        <v>2090254.7520000008</v>
      </c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38">
        <v>45138</v>
      </c>
    </row>
    <row r="50" spans="1:61" s="58" customFormat="1" ht="15.75" x14ac:dyDescent="0.25">
      <c r="A50" s="26"/>
      <c r="B50" s="63" t="s">
        <v>229</v>
      </c>
      <c r="C50" s="26"/>
      <c r="D50" s="26"/>
      <c r="E50" s="64"/>
      <c r="F50" s="26"/>
      <c r="G50" s="65"/>
      <c r="H50" s="65"/>
      <c r="I50" s="66"/>
      <c r="J50" s="65"/>
      <c r="K50" s="26"/>
      <c r="L50" s="26"/>
      <c r="M50" s="26"/>
      <c r="N50" s="64"/>
      <c r="O50" s="64"/>
      <c r="P50" s="64"/>
      <c r="Q50" s="26"/>
      <c r="R50" s="65">
        <f>SUBTOTAL(9,R32:R49)</f>
        <v>0</v>
      </c>
      <c r="S50" s="65">
        <f>SUBTOTAL(9,S32:S49)</f>
        <v>0</v>
      </c>
      <c r="T50" s="65"/>
      <c r="U50" s="65"/>
      <c r="V50" s="67">
        <f>SUM(V32:V49)</f>
        <v>0</v>
      </c>
      <c r="W50" s="108"/>
      <c r="X50" s="68">
        <f t="shared" si="16"/>
        <v>28527</v>
      </c>
      <c r="Y50" s="68">
        <f t="shared" si="17"/>
        <v>10281</v>
      </c>
      <c r="Z50" s="68">
        <f t="shared" si="18"/>
        <v>3983</v>
      </c>
      <c r="AA50" s="68"/>
      <c r="AB50" s="68">
        <f t="shared" si="19"/>
        <v>42791</v>
      </c>
      <c r="AC50" s="66">
        <f>SUBTOTAL(9,AC32:AC49)</f>
        <v>92.619999999999976</v>
      </c>
      <c r="AD50" s="91"/>
      <c r="AE50" s="79">
        <f>SUM(AE32:AE49)</f>
        <v>92.619999999999976</v>
      </c>
      <c r="AF50" s="65"/>
      <c r="AG50" s="79">
        <f>SUM(AG32:AG49)</f>
        <v>21228003.851999994</v>
      </c>
      <c r="AH50" s="65">
        <f>SUM(AH32:AH49)</f>
        <v>0</v>
      </c>
      <c r="AI50" s="65">
        <f t="shared" ref="AI50:BF50" si="20">SUM(AI32:AI49)</f>
        <v>0</v>
      </c>
      <c r="AJ50" s="65">
        <f t="shared" si="20"/>
        <v>8.68</v>
      </c>
      <c r="AK50" s="65">
        <f t="shared" si="20"/>
        <v>1989409.1279999993</v>
      </c>
      <c r="AL50" s="65">
        <f t="shared" si="20"/>
        <v>9.48</v>
      </c>
      <c r="AM50" s="65">
        <f t="shared" si="20"/>
        <v>2172764.8079999993</v>
      </c>
      <c r="AN50" s="65">
        <f t="shared" si="20"/>
        <v>4.2400000000000011</v>
      </c>
      <c r="AO50" s="65">
        <f t="shared" si="20"/>
        <v>971785.10399999982</v>
      </c>
      <c r="AP50" s="65">
        <f t="shared" si="20"/>
        <v>22.080000000000005</v>
      </c>
      <c r="AQ50" s="65">
        <f t="shared" si="20"/>
        <v>5060616.7679999992</v>
      </c>
      <c r="AR50" s="65">
        <f t="shared" si="20"/>
        <v>10.7</v>
      </c>
      <c r="AS50" s="65">
        <f t="shared" si="20"/>
        <v>2452382.2199999993</v>
      </c>
      <c r="AT50" s="65">
        <f t="shared" si="20"/>
        <v>32.88000000000001</v>
      </c>
      <c r="AU50" s="65">
        <f t="shared" si="20"/>
        <v>7535918.4479999989</v>
      </c>
      <c r="AV50" s="65">
        <f t="shared" si="20"/>
        <v>3.0399999999999991</v>
      </c>
      <c r="AW50" s="65">
        <f t="shared" si="20"/>
        <v>696751.58399999968</v>
      </c>
      <c r="AX50" s="65">
        <f t="shared" si="20"/>
        <v>1.5200000000000002</v>
      </c>
      <c r="AY50" s="65">
        <f t="shared" si="20"/>
        <v>348375.79199999996</v>
      </c>
      <c r="AZ50" s="65">
        <f t="shared" si="20"/>
        <v>0</v>
      </c>
      <c r="BA50" s="65">
        <f t="shared" si="20"/>
        <v>0</v>
      </c>
      <c r="BB50" s="65">
        <f t="shared" si="20"/>
        <v>0</v>
      </c>
      <c r="BC50" s="65">
        <f t="shared" si="20"/>
        <v>0</v>
      </c>
      <c r="BD50" s="65">
        <f t="shared" si="20"/>
        <v>0</v>
      </c>
      <c r="BE50" s="65">
        <f t="shared" si="20"/>
        <v>0</v>
      </c>
      <c r="BF50" s="26">
        <f t="shared" si="20"/>
        <v>676611</v>
      </c>
      <c r="BG50" s="58">
        <f>SUM(AH50,AJ50,AL50,AN50,AP50,AR50,AT50,AV50,AX50,AZ50,BB50,BD50)</f>
        <v>92.620000000000019</v>
      </c>
      <c r="BH50" s="58">
        <f>SUM(AI50,AK50,AM50,AO50,AQ50,AS50,AU50,AW50,AY50,BA50,BC50,BE50)</f>
        <v>21228003.851999994</v>
      </c>
      <c r="BI50" s="58">
        <f>BG50*AD49</f>
        <v>21228003.851999998</v>
      </c>
    </row>
    <row r="51" spans="1:61" s="39" customFormat="1" ht="126" x14ac:dyDescent="0.25">
      <c r="A51" s="27">
        <v>31</v>
      </c>
      <c r="B51" s="69" t="s">
        <v>230</v>
      </c>
      <c r="C51" s="59" t="s">
        <v>67</v>
      </c>
      <c r="D51" s="29" t="s">
        <v>231</v>
      </c>
      <c r="E51" s="40" t="s">
        <v>232</v>
      </c>
      <c r="F51" s="70">
        <v>130000000280</v>
      </c>
      <c r="G51" s="27">
        <v>6</v>
      </c>
      <c r="H51" s="30" t="s">
        <v>233</v>
      </c>
      <c r="I51" s="44" t="s">
        <v>234</v>
      </c>
      <c r="J51" s="27">
        <v>10</v>
      </c>
      <c r="K51" s="59" t="s">
        <v>67</v>
      </c>
      <c r="L51" s="59" t="s">
        <v>63</v>
      </c>
      <c r="M51" s="29" t="s">
        <v>235</v>
      </c>
      <c r="N51" s="34">
        <v>7</v>
      </c>
      <c r="O51" s="34">
        <v>2</v>
      </c>
      <c r="P51" s="34">
        <v>2</v>
      </c>
      <c r="Q51" s="15"/>
      <c r="R51" s="43">
        <f t="shared" ref="R51:R57" si="21">0.63*V51</f>
        <v>0</v>
      </c>
      <c r="S51" s="43">
        <f t="shared" ref="S51:S57" si="22">0.37*V51</f>
        <v>0</v>
      </c>
      <c r="T51" s="43"/>
      <c r="U51" s="43"/>
      <c r="V51" s="43">
        <v>0</v>
      </c>
      <c r="W51" s="101"/>
      <c r="X51" s="62">
        <f t="shared" si="16"/>
        <v>924</v>
      </c>
      <c r="Y51" s="62">
        <f t="shared" si="17"/>
        <v>333</v>
      </c>
      <c r="Z51" s="62">
        <f t="shared" si="18"/>
        <v>129</v>
      </c>
      <c r="AA51" s="62"/>
      <c r="AB51" s="62">
        <f t="shared" si="19"/>
        <v>1386</v>
      </c>
      <c r="AC51" s="32">
        <v>3.0000000000000022</v>
      </c>
      <c r="AD51" s="91">
        <v>229194.59999999992</v>
      </c>
      <c r="AE51" s="78">
        <f t="shared" si="6"/>
        <v>3.0000000000000022</v>
      </c>
      <c r="AF51" s="30"/>
      <c r="AG51" s="27">
        <f t="shared" si="7"/>
        <v>687583.80000000028</v>
      </c>
      <c r="AH51" s="27"/>
      <c r="AI51" s="27"/>
      <c r="AJ51" s="27"/>
      <c r="AK51" s="27"/>
      <c r="AL51" s="27"/>
      <c r="AM51" s="27"/>
      <c r="AN51" s="27"/>
      <c r="AO51" s="27"/>
      <c r="AP51" s="78">
        <f>AE51</f>
        <v>3.0000000000000022</v>
      </c>
      <c r="AQ51" s="27">
        <f>AP51*AD51</f>
        <v>687583.80000000028</v>
      </c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38">
        <v>45077</v>
      </c>
    </row>
    <row r="52" spans="1:61" s="39" customFormat="1" ht="126" x14ac:dyDescent="0.25">
      <c r="A52" s="27">
        <v>32</v>
      </c>
      <c r="B52" s="69" t="s">
        <v>230</v>
      </c>
      <c r="C52" s="59" t="s">
        <v>67</v>
      </c>
      <c r="D52" s="29" t="s">
        <v>236</v>
      </c>
      <c r="E52" s="40" t="s">
        <v>237</v>
      </c>
      <c r="F52" s="70">
        <v>130000000278</v>
      </c>
      <c r="G52" s="27">
        <v>6</v>
      </c>
      <c r="H52" s="30" t="s">
        <v>238</v>
      </c>
      <c r="I52" s="44" t="s">
        <v>239</v>
      </c>
      <c r="J52" s="27">
        <v>10</v>
      </c>
      <c r="K52" s="59" t="s">
        <v>67</v>
      </c>
      <c r="L52" s="59" t="s">
        <v>63</v>
      </c>
      <c r="M52" s="29" t="s">
        <v>240</v>
      </c>
      <c r="N52" s="34">
        <v>8</v>
      </c>
      <c r="O52" s="34">
        <v>1</v>
      </c>
      <c r="P52" s="34">
        <v>1</v>
      </c>
      <c r="Q52" s="15"/>
      <c r="R52" s="43">
        <f t="shared" si="21"/>
        <v>0</v>
      </c>
      <c r="S52" s="43">
        <f t="shared" si="22"/>
        <v>0</v>
      </c>
      <c r="T52" s="43"/>
      <c r="U52" s="43"/>
      <c r="V52" s="43">
        <v>0</v>
      </c>
      <c r="W52" s="101"/>
      <c r="X52" s="62">
        <f t="shared" si="16"/>
        <v>3265</v>
      </c>
      <c r="Y52" s="62">
        <f t="shared" si="17"/>
        <v>1177</v>
      </c>
      <c r="Z52" s="62">
        <f t="shared" si="18"/>
        <v>456</v>
      </c>
      <c r="AA52" s="62"/>
      <c r="AB52" s="62">
        <f t="shared" si="19"/>
        <v>4898</v>
      </c>
      <c r="AC52" s="32">
        <v>10.599999999999987</v>
      </c>
      <c r="AD52" s="91">
        <v>229194.59999999992</v>
      </c>
      <c r="AE52" s="78">
        <f t="shared" si="6"/>
        <v>10.599999999999987</v>
      </c>
      <c r="AF52" s="30"/>
      <c r="AG52" s="27">
        <f t="shared" si="7"/>
        <v>2429462.7599999961</v>
      </c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78">
        <f>AE52</f>
        <v>10.599999999999987</v>
      </c>
      <c r="AS52" s="27">
        <f>AR52*AD52</f>
        <v>2429462.7599999961</v>
      </c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38">
        <v>45107</v>
      </c>
    </row>
    <row r="53" spans="1:61" s="39" customFormat="1" ht="126" x14ac:dyDescent="0.25">
      <c r="A53" s="27">
        <v>33</v>
      </c>
      <c r="B53" s="69" t="s">
        <v>230</v>
      </c>
      <c r="C53" s="59" t="s">
        <v>67</v>
      </c>
      <c r="D53" s="29" t="s">
        <v>241</v>
      </c>
      <c r="E53" s="40" t="s">
        <v>242</v>
      </c>
      <c r="F53" s="70">
        <v>130000000361</v>
      </c>
      <c r="G53" s="27">
        <v>10</v>
      </c>
      <c r="H53" s="27" t="s">
        <v>243</v>
      </c>
      <c r="I53" s="32" t="s">
        <v>244</v>
      </c>
      <c r="J53" s="27">
        <v>10</v>
      </c>
      <c r="K53" s="59" t="s">
        <v>67</v>
      </c>
      <c r="L53" s="59" t="s">
        <v>63</v>
      </c>
      <c r="M53" s="29" t="s">
        <v>245</v>
      </c>
      <c r="N53" s="34">
        <v>15</v>
      </c>
      <c r="O53" s="34">
        <v>3</v>
      </c>
      <c r="P53" s="34">
        <v>8</v>
      </c>
      <c r="Q53" s="15"/>
      <c r="R53" s="43">
        <f t="shared" si="21"/>
        <v>0</v>
      </c>
      <c r="S53" s="43">
        <f t="shared" si="22"/>
        <v>0</v>
      </c>
      <c r="T53" s="43"/>
      <c r="U53" s="43"/>
      <c r="V53" s="43">
        <v>0</v>
      </c>
      <c r="W53" s="101"/>
      <c r="X53" s="62">
        <f t="shared" si="16"/>
        <v>986</v>
      </c>
      <c r="Y53" s="62">
        <f t="shared" si="17"/>
        <v>355</v>
      </c>
      <c r="Z53" s="62">
        <f t="shared" si="18"/>
        <v>138</v>
      </c>
      <c r="AA53" s="62"/>
      <c r="AB53" s="62">
        <f t="shared" si="19"/>
        <v>1479</v>
      </c>
      <c r="AC53" s="32">
        <v>3.200000000000002</v>
      </c>
      <c r="AD53" s="91">
        <v>229194.59999999992</v>
      </c>
      <c r="AE53" s="78">
        <f t="shared" si="6"/>
        <v>3.200000000000002</v>
      </c>
      <c r="AF53" s="30"/>
      <c r="AG53" s="27">
        <f t="shared" si="7"/>
        <v>733422.7200000002</v>
      </c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78">
        <f>AE53</f>
        <v>3.200000000000002</v>
      </c>
      <c r="AY53" s="27">
        <f>AX53*AD53</f>
        <v>733422.7200000002</v>
      </c>
      <c r="AZ53" s="27"/>
      <c r="BA53" s="27"/>
      <c r="BB53" s="27"/>
      <c r="BC53" s="27"/>
      <c r="BD53" s="27"/>
      <c r="BE53" s="27"/>
      <c r="BF53" s="38">
        <v>45199</v>
      </c>
    </row>
    <row r="54" spans="1:61" s="39" customFormat="1" ht="126" x14ac:dyDescent="0.25">
      <c r="A54" s="27">
        <v>34</v>
      </c>
      <c r="B54" s="69" t="s">
        <v>230</v>
      </c>
      <c r="C54" s="59" t="s">
        <v>67</v>
      </c>
      <c r="D54" s="29" t="s">
        <v>246</v>
      </c>
      <c r="E54" s="40" t="s">
        <v>247</v>
      </c>
      <c r="F54" s="70">
        <v>130000001441</v>
      </c>
      <c r="G54" s="27">
        <v>10</v>
      </c>
      <c r="H54" s="27" t="s">
        <v>248</v>
      </c>
      <c r="I54" s="44" t="s">
        <v>249</v>
      </c>
      <c r="J54" s="27">
        <v>10</v>
      </c>
      <c r="K54" s="59" t="s">
        <v>67</v>
      </c>
      <c r="L54" s="59" t="s">
        <v>63</v>
      </c>
      <c r="M54" s="29" t="s">
        <v>250</v>
      </c>
      <c r="N54" s="34">
        <v>40</v>
      </c>
      <c r="O54" s="34">
        <v>15</v>
      </c>
      <c r="P54" s="34">
        <v>3</v>
      </c>
      <c r="Q54" s="15"/>
      <c r="R54" s="43">
        <f t="shared" si="21"/>
        <v>0</v>
      </c>
      <c r="S54" s="43">
        <f t="shared" si="22"/>
        <v>0</v>
      </c>
      <c r="T54" s="43"/>
      <c r="U54" s="43"/>
      <c r="V54" s="43">
        <v>0</v>
      </c>
      <c r="W54" s="101"/>
      <c r="X54" s="62">
        <f t="shared" si="16"/>
        <v>1940</v>
      </c>
      <c r="Y54" s="62">
        <f t="shared" si="17"/>
        <v>699</v>
      </c>
      <c r="Z54" s="62">
        <f t="shared" si="18"/>
        <v>271</v>
      </c>
      <c r="AA54" s="62"/>
      <c r="AB54" s="62">
        <f t="shared" si="19"/>
        <v>2910</v>
      </c>
      <c r="AC54" s="32">
        <v>6.3000000000000052</v>
      </c>
      <c r="AD54" s="91">
        <v>229194.59999999992</v>
      </c>
      <c r="AE54" s="78">
        <f t="shared" si="6"/>
        <v>6.3000000000000052</v>
      </c>
      <c r="AF54" s="30"/>
      <c r="AG54" s="27">
        <f t="shared" si="7"/>
        <v>1443925.9800000007</v>
      </c>
      <c r="AH54" s="27"/>
      <c r="AI54" s="27"/>
      <c r="AJ54" s="27"/>
      <c r="AK54" s="27"/>
      <c r="AL54" s="27"/>
      <c r="AM54" s="27"/>
      <c r="AN54" s="27"/>
      <c r="AO54" s="27"/>
      <c r="AP54" s="78">
        <f>AE54</f>
        <v>6.3000000000000052</v>
      </c>
      <c r="AQ54" s="27">
        <f>AP54*AD54</f>
        <v>1443925.9800000007</v>
      </c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38">
        <v>45077</v>
      </c>
    </row>
    <row r="55" spans="1:61" s="21" customFormat="1" ht="126" x14ac:dyDescent="0.25">
      <c r="A55" s="43">
        <v>35</v>
      </c>
      <c r="B55" s="71" t="s">
        <v>230</v>
      </c>
      <c r="C55" s="59" t="s">
        <v>67</v>
      </c>
      <c r="D55" s="33" t="s">
        <v>251</v>
      </c>
      <c r="E55" s="46" t="s">
        <v>252</v>
      </c>
      <c r="F55" s="72">
        <v>130000001458</v>
      </c>
      <c r="G55" s="43">
        <v>10</v>
      </c>
      <c r="H55" s="25" t="s">
        <v>253</v>
      </c>
      <c r="I55" s="37" t="s">
        <v>254</v>
      </c>
      <c r="J55" s="43">
        <v>10</v>
      </c>
      <c r="K55" s="59" t="s">
        <v>67</v>
      </c>
      <c r="L55" s="59" t="s">
        <v>63</v>
      </c>
      <c r="M55" s="33" t="s">
        <v>255</v>
      </c>
      <c r="N55" s="48">
        <v>50</v>
      </c>
      <c r="O55" s="48">
        <v>1</v>
      </c>
      <c r="P55" s="48">
        <v>1</v>
      </c>
      <c r="Q55" s="42"/>
      <c r="R55" s="43">
        <f t="shared" si="21"/>
        <v>0</v>
      </c>
      <c r="S55" s="43">
        <f t="shared" si="22"/>
        <v>0</v>
      </c>
      <c r="T55" s="43"/>
      <c r="U55" s="43"/>
      <c r="V55" s="43">
        <v>0</v>
      </c>
      <c r="W55" s="102"/>
      <c r="X55" s="167">
        <f t="shared" si="16"/>
        <v>2649</v>
      </c>
      <c r="Y55" s="167">
        <f t="shared" si="17"/>
        <v>955</v>
      </c>
      <c r="Z55" s="167">
        <f t="shared" si="18"/>
        <v>370</v>
      </c>
      <c r="AA55" s="167"/>
      <c r="AB55" s="167">
        <f t="shared" si="19"/>
        <v>3974</v>
      </c>
      <c r="AC55" s="167">
        <v>8.5999999999999979</v>
      </c>
      <c r="AD55" s="173">
        <v>229194.59999999992</v>
      </c>
      <c r="AE55" s="169">
        <f t="shared" si="6"/>
        <v>8.5999999999999979</v>
      </c>
      <c r="AF55" s="171"/>
      <c r="AG55" s="27">
        <f t="shared" si="7"/>
        <v>1971073.5599999989</v>
      </c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181">
        <f>AE55</f>
        <v>8.5999999999999979</v>
      </c>
      <c r="AW55" s="185">
        <f>AV55*AD55</f>
        <v>1971073.5599999989</v>
      </c>
      <c r="AX55" s="43"/>
      <c r="AY55" s="43"/>
      <c r="AZ55" s="43"/>
      <c r="BA55" s="43"/>
      <c r="BB55" s="43"/>
      <c r="BC55" s="43"/>
      <c r="BD55" s="43"/>
      <c r="BE55" s="43"/>
      <c r="BF55" s="177">
        <v>45169</v>
      </c>
    </row>
    <row r="56" spans="1:61" s="21" customFormat="1" ht="126" x14ac:dyDescent="0.25">
      <c r="A56" s="43">
        <v>36</v>
      </c>
      <c r="B56" s="71" t="s">
        <v>230</v>
      </c>
      <c r="C56" s="59" t="s">
        <v>67</v>
      </c>
      <c r="D56" s="33" t="s">
        <v>251</v>
      </c>
      <c r="E56" s="46" t="s">
        <v>256</v>
      </c>
      <c r="F56" s="72">
        <v>130000000272</v>
      </c>
      <c r="G56" s="43">
        <v>10</v>
      </c>
      <c r="H56" s="25" t="s">
        <v>257</v>
      </c>
      <c r="I56" s="37" t="s">
        <v>258</v>
      </c>
      <c r="J56" s="43">
        <v>10</v>
      </c>
      <c r="K56" s="59" t="s">
        <v>67</v>
      </c>
      <c r="L56" s="59" t="s">
        <v>63</v>
      </c>
      <c r="M56" s="33" t="s">
        <v>259</v>
      </c>
      <c r="N56" s="48">
        <v>50</v>
      </c>
      <c r="O56" s="48">
        <v>1</v>
      </c>
      <c r="P56" s="48">
        <v>1</v>
      </c>
      <c r="Q56" s="42"/>
      <c r="R56" s="43">
        <f t="shared" si="21"/>
        <v>0</v>
      </c>
      <c r="S56" s="43">
        <f t="shared" si="22"/>
        <v>0</v>
      </c>
      <c r="T56" s="43"/>
      <c r="U56" s="43"/>
      <c r="V56" s="43">
        <v>0</v>
      </c>
      <c r="W56" s="103"/>
      <c r="X56" s="168"/>
      <c r="Y56" s="168"/>
      <c r="Z56" s="168"/>
      <c r="AA56" s="168"/>
      <c r="AB56" s="168"/>
      <c r="AC56" s="168"/>
      <c r="AD56" s="174"/>
      <c r="AE56" s="170"/>
      <c r="AF56" s="172"/>
      <c r="AG56" s="27">
        <f t="shared" si="7"/>
        <v>0</v>
      </c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182"/>
      <c r="AW56" s="179"/>
      <c r="AX56" s="43"/>
      <c r="AY56" s="43"/>
      <c r="AZ56" s="43"/>
      <c r="BA56" s="43"/>
      <c r="BB56" s="43"/>
      <c r="BC56" s="43"/>
      <c r="BD56" s="43"/>
      <c r="BE56" s="43"/>
      <c r="BF56" s="179"/>
    </row>
    <row r="57" spans="1:61" s="39" customFormat="1" ht="126" x14ac:dyDescent="0.25">
      <c r="A57" s="27">
        <v>37</v>
      </c>
      <c r="B57" s="69" t="s">
        <v>230</v>
      </c>
      <c r="C57" s="59" t="s">
        <v>67</v>
      </c>
      <c r="D57" s="29" t="s">
        <v>260</v>
      </c>
      <c r="E57" s="40" t="s">
        <v>261</v>
      </c>
      <c r="F57" s="70">
        <v>130000000352</v>
      </c>
      <c r="G57" s="27">
        <v>10</v>
      </c>
      <c r="H57" s="27" t="s">
        <v>262</v>
      </c>
      <c r="I57" s="61" t="s">
        <v>263</v>
      </c>
      <c r="J57" s="27">
        <v>10</v>
      </c>
      <c r="K57" s="59" t="s">
        <v>67</v>
      </c>
      <c r="L57" s="59" t="s">
        <v>63</v>
      </c>
      <c r="M57" s="29" t="s">
        <v>264</v>
      </c>
      <c r="N57" s="34">
        <v>25</v>
      </c>
      <c r="O57" s="34">
        <v>5</v>
      </c>
      <c r="P57" s="34">
        <v>2</v>
      </c>
      <c r="Q57" s="15"/>
      <c r="R57" s="43">
        <f t="shared" si="21"/>
        <v>0</v>
      </c>
      <c r="S57" s="43">
        <f t="shared" si="22"/>
        <v>0</v>
      </c>
      <c r="T57" s="43"/>
      <c r="U57" s="43"/>
      <c r="V57" s="43">
        <v>0</v>
      </c>
      <c r="W57" s="101"/>
      <c r="X57" s="62">
        <f t="shared" si="16"/>
        <v>1848</v>
      </c>
      <c r="Y57" s="62">
        <f t="shared" si="17"/>
        <v>666</v>
      </c>
      <c r="Z57" s="62">
        <f t="shared" si="18"/>
        <v>258</v>
      </c>
      <c r="AA57" s="62"/>
      <c r="AB57" s="62">
        <f t="shared" si="19"/>
        <v>2772</v>
      </c>
      <c r="AC57" s="32">
        <v>5.9999999999999947</v>
      </c>
      <c r="AD57" s="91">
        <v>229194.59999999992</v>
      </c>
      <c r="AE57" s="78">
        <f t="shared" si="6"/>
        <v>5.9999999999999947</v>
      </c>
      <c r="AF57" s="30"/>
      <c r="AG57" s="27">
        <f t="shared" si="7"/>
        <v>1375167.5999999982</v>
      </c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78">
        <f>AE57</f>
        <v>5.9999999999999947</v>
      </c>
      <c r="AY57" s="27">
        <f>AX57*AD57</f>
        <v>1375167.5999999982</v>
      </c>
      <c r="AZ57" s="27"/>
      <c r="BA57" s="27"/>
      <c r="BB57" s="27"/>
      <c r="BC57" s="27"/>
      <c r="BD57" s="27"/>
      <c r="BE57" s="27"/>
      <c r="BF57" s="38">
        <v>45199</v>
      </c>
    </row>
    <row r="58" spans="1:61" s="58" customFormat="1" ht="15.75" x14ac:dyDescent="0.25">
      <c r="A58" s="26"/>
      <c r="B58" s="73" t="s">
        <v>265</v>
      </c>
      <c r="C58" s="26"/>
      <c r="D58" s="26"/>
      <c r="E58" s="64"/>
      <c r="F58" s="26"/>
      <c r="G58" s="65"/>
      <c r="H58" s="65"/>
      <c r="I58" s="66"/>
      <c r="J58" s="65"/>
      <c r="K58" s="26"/>
      <c r="L58" s="26"/>
      <c r="M58" s="26"/>
      <c r="N58" s="64"/>
      <c r="O58" s="64"/>
      <c r="P58" s="64"/>
      <c r="Q58" s="26"/>
      <c r="R58" s="65">
        <f>SUBTOTAL(9,R51:R57)</f>
        <v>0</v>
      </c>
      <c r="S58" s="65">
        <f>SUBTOTAL(9,S51:S57)</f>
        <v>0</v>
      </c>
      <c r="T58" s="65"/>
      <c r="U58" s="65"/>
      <c r="V58" s="65">
        <f>SUM(V51:V57)</f>
        <v>0</v>
      </c>
      <c r="W58" s="101"/>
      <c r="X58" s="66">
        <f t="shared" si="16"/>
        <v>11612</v>
      </c>
      <c r="Y58" s="66">
        <f t="shared" si="17"/>
        <v>4185</v>
      </c>
      <c r="Z58" s="66">
        <f t="shared" si="18"/>
        <v>1621</v>
      </c>
      <c r="AA58" s="66"/>
      <c r="AB58" s="66">
        <f t="shared" si="19"/>
        <v>17418</v>
      </c>
      <c r="AC58" s="66">
        <f>SUBTOTAL(9,AC51:AC57)</f>
        <v>37.699999999999989</v>
      </c>
      <c r="AD58" s="91"/>
      <c r="AE58" s="79">
        <f>SUM(AE51:AE57)</f>
        <v>37.699999999999989</v>
      </c>
      <c r="AF58" s="65"/>
      <c r="AG58" s="79">
        <f>SUM(AG51:AG57)</f>
        <v>8640636.4199999943</v>
      </c>
      <c r="AH58" s="65">
        <f>SUM(AH51:AH57)</f>
        <v>0</v>
      </c>
      <c r="AI58" s="65">
        <f t="shared" ref="AI58:BE58" si="23">SUM(AI51:AI57)</f>
        <v>0</v>
      </c>
      <c r="AJ58" s="65">
        <f t="shared" si="23"/>
        <v>0</v>
      </c>
      <c r="AK58" s="65">
        <f t="shared" si="23"/>
        <v>0</v>
      </c>
      <c r="AL58" s="65">
        <f t="shared" si="23"/>
        <v>0</v>
      </c>
      <c r="AM58" s="65">
        <f t="shared" si="23"/>
        <v>0</v>
      </c>
      <c r="AN58" s="65">
        <f t="shared" si="23"/>
        <v>0</v>
      </c>
      <c r="AO58" s="65">
        <f t="shared" si="23"/>
        <v>0</v>
      </c>
      <c r="AP58" s="65">
        <f t="shared" si="23"/>
        <v>9.3000000000000078</v>
      </c>
      <c r="AQ58" s="65">
        <f t="shared" si="23"/>
        <v>2131509.7800000012</v>
      </c>
      <c r="AR58" s="65">
        <f t="shared" si="23"/>
        <v>10.599999999999987</v>
      </c>
      <c r="AS58" s="65">
        <f t="shared" si="23"/>
        <v>2429462.7599999961</v>
      </c>
      <c r="AT58" s="65">
        <f t="shared" si="23"/>
        <v>0</v>
      </c>
      <c r="AU58" s="65">
        <f t="shared" si="23"/>
        <v>0</v>
      </c>
      <c r="AV58" s="65">
        <f t="shared" si="23"/>
        <v>8.5999999999999979</v>
      </c>
      <c r="AW58" s="65">
        <f t="shared" si="23"/>
        <v>1971073.5599999989</v>
      </c>
      <c r="AX58" s="65">
        <f t="shared" si="23"/>
        <v>9.1999999999999957</v>
      </c>
      <c r="AY58" s="65">
        <f t="shared" si="23"/>
        <v>2108590.3199999984</v>
      </c>
      <c r="AZ58" s="65">
        <f t="shared" si="23"/>
        <v>0</v>
      </c>
      <c r="BA58" s="65">
        <f t="shared" si="23"/>
        <v>0</v>
      </c>
      <c r="BB58" s="65">
        <f t="shared" si="23"/>
        <v>0</v>
      </c>
      <c r="BC58" s="65">
        <f t="shared" si="23"/>
        <v>0</v>
      </c>
      <c r="BD58" s="65">
        <f t="shared" si="23"/>
        <v>0</v>
      </c>
      <c r="BE58" s="65">
        <f t="shared" si="23"/>
        <v>0</v>
      </c>
      <c r="BF58" s="65"/>
      <c r="BG58" s="58">
        <f>SUM(AH58,AJ58,AL58,AN58,AP58,AR58,AT58,AV58,AX58,AZ58,BB58,BD58)</f>
        <v>37.699999999999989</v>
      </c>
      <c r="BH58" s="58">
        <f>SUM(AI58,AK58,AM58,AO58,AQ58,AS58,AU58,AW58,AY58,BA58,BC58,BE58)</f>
        <v>8640636.4199999943</v>
      </c>
      <c r="BI58" s="58">
        <f>BG58*AD57</f>
        <v>8640636.4199999943</v>
      </c>
    </row>
    <row r="59" spans="1:61" s="39" customFormat="1" ht="78.75" x14ac:dyDescent="0.25">
      <c r="A59" s="27">
        <v>38</v>
      </c>
      <c r="B59" s="69" t="s">
        <v>266</v>
      </c>
      <c r="C59" s="22" t="s">
        <v>64</v>
      </c>
      <c r="D59" s="29" t="s">
        <v>267</v>
      </c>
      <c r="E59" s="40" t="s">
        <v>268</v>
      </c>
      <c r="F59" s="70">
        <v>130000000573</v>
      </c>
      <c r="G59" s="27">
        <v>10</v>
      </c>
      <c r="H59" s="30" t="s">
        <v>269</v>
      </c>
      <c r="I59" s="44" t="s">
        <v>270</v>
      </c>
      <c r="J59" s="27">
        <v>10</v>
      </c>
      <c r="K59" s="22" t="s">
        <v>64</v>
      </c>
      <c r="L59" s="59" t="s">
        <v>271</v>
      </c>
      <c r="M59" s="29" t="s">
        <v>272</v>
      </c>
      <c r="N59" s="34">
        <v>20</v>
      </c>
      <c r="O59" s="34">
        <v>20</v>
      </c>
      <c r="P59" s="34">
        <v>2</v>
      </c>
      <c r="Q59" s="15"/>
      <c r="R59" s="43">
        <f t="shared" ref="R59:R65" si="24">0.63*V59</f>
        <v>0</v>
      </c>
      <c r="S59" s="43">
        <f t="shared" ref="S59:S65" si="25">0.37*V59</f>
        <v>0</v>
      </c>
      <c r="T59" s="43"/>
      <c r="U59" s="43"/>
      <c r="V59" s="43">
        <v>0</v>
      </c>
      <c r="W59" s="101"/>
      <c r="X59" s="62">
        <f t="shared" si="16"/>
        <v>986</v>
      </c>
      <c r="Y59" s="62">
        <f t="shared" si="17"/>
        <v>355</v>
      </c>
      <c r="Z59" s="62">
        <f t="shared" si="18"/>
        <v>138</v>
      </c>
      <c r="AA59" s="62"/>
      <c r="AB59" s="62">
        <f t="shared" si="19"/>
        <v>1479</v>
      </c>
      <c r="AC59" s="32">
        <v>3.2000000000000028</v>
      </c>
      <c r="AD59" s="91">
        <v>229194.59999999992</v>
      </c>
      <c r="AE59" s="78">
        <f t="shared" si="6"/>
        <v>3.2000000000000028</v>
      </c>
      <c r="AF59" s="30"/>
      <c r="AG59" s="27">
        <f t="shared" si="7"/>
        <v>733422.72000000044</v>
      </c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78">
        <f>AE59</f>
        <v>3.2000000000000028</v>
      </c>
      <c r="AW59" s="27">
        <f>AV59*AD59</f>
        <v>733422.72000000044</v>
      </c>
      <c r="AX59" s="27"/>
      <c r="AY59" s="27"/>
      <c r="AZ59" s="27"/>
      <c r="BA59" s="27"/>
      <c r="BB59" s="27"/>
      <c r="BC59" s="27"/>
      <c r="BD59" s="27"/>
      <c r="BE59" s="27"/>
      <c r="BF59" s="27" t="s">
        <v>273</v>
      </c>
    </row>
    <row r="60" spans="1:61" s="39" customFormat="1" ht="110.25" x14ac:dyDescent="0.25">
      <c r="A60" s="27">
        <v>39</v>
      </c>
      <c r="B60" s="69" t="s">
        <v>266</v>
      </c>
      <c r="C60" s="22" t="s">
        <v>64</v>
      </c>
      <c r="D60" s="29" t="s">
        <v>274</v>
      </c>
      <c r="E60" s="40" t="s">
        <v>275</v>
      </c>
      <c r="F60" s="70">
        <v>130000000562</v>
      </c>
      <c r="G60" s="27">
        <v>10</v>
      </c>
      <c r="H60" s="30" t="s">
        <v>276</v>
      </c>
      <c r="I60" s="44" t="s">
        <v>277</v>
      </c>
      <c r="J60" s="27">
        <v>10</v>
      </c>
      <c r="K60" s="22" t="s">
        <v>64</v>
      </c>
      <c r="L60" s="59" t="s">
        <v>278</v>
      </c>
      <c r="M60" s="29" t="s">
        <v>279</v>
      </c>
      <c r="N60" s="34">
        <v>20</v>
      </c>
      <c r="O60" s="34">
        <v>20</v>
      </c>
      <c r="P60" s="34">
        <v>2</v>
      </c>
      <c r="Q60" s="15"/>
      <c r="R60" s="43">
        <f t="shared" si="24"/>
        <v>0</v>
      </c>
      <c r="S60" s="43">
        <f t="shared" si="25"/>
        <v>0</v>
      </c>
      <c r="T60" s="43"/>
      <c r="U60" s="43"/>
      <c r="V60" s="43">
        <v>0</v>
      </c>
      <c r="W60" s="101"/>
      <c r="X60" s="62">
        <f t="shared" si="16"/>
        <v>1802</v>
      </c>
      <c r="Y60" s="62">
        <f t="shared" si="17"/>
        <v>649</v>
      </c>
      <c r="Z60" s="62">
        <f t="shared" si="18"/>
        <v>252</v>
      </c>
      <c r="AA60" s="62"/>
      <c r="AB60" s="62">
        <f t="shared" si="19"/>
        <v>2703</v>
      </c>
      <c r="AC60" s="32">
        <v>5.8500000000000005</v>
      </c>
      <c r="AD60" s="91">
        <v>229194.59999999992</v>
      </c>
      <c r="AE60" s="78">
        <f t="shared" si="6"/>
        <v>5.8500000000000005</v>
      </c>
      <c r="AF60" s="30"/>
      <c r="AG60" s="27">
        <f t="shared" si="7"/>
        <v>1340788.4099999997</v>
      </c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78">
        <f>AE60</f>
        <v>5.8500000000000005</v>
      </c>
      <c r="AS60" s="27">
        <f>AR60*AD60</f>
        <v>1340788.4099999997</v>
      </c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74" t="s">
        <v>280</v>
      </c>
    </row>
    <row r="61" spans="1:61" s="21" customFormat="1" ht="94.5" x14ac:dyDescent="0.25">
      <c r="A61" s="43">
        <v>40</v>
      </c>
      <c r="B61" s="71" t="s">
        <v>266</v>
      </c>
      <c r="C61" s="22" t="s">
        <v>64</v>
      </c>
      <c r="D61" s="33" t="s">
        <v>281</v>
      </c>
      <c r="E61" s="46" t="s">
        <v>282</v>
      </c>
      <c r="F61" s="72">
        <v>130000000563</v>
      </c>
      <c r="G61" s="43">
        <v>10</v>
      </c>
      <c r="H61" s="25" t="s">
        <v>283</v>
      </c>
      <c r="I61" s="37" t="s">
        <v>284</v>
      </c>
      <c r="J61" s="43">
        <v>10</v>
      </c>
      <c r="K61" s="22" t="s">
        <v>64</v>
      </c>
      <c r="L61" s="59" t="s">
        <v>285</v>
      </c>
      <c r="M61" s="33" t="s">
        <v>286</v>
      </c>
      <c r="N61" s="48">
        <v>20</v>
      </c>
      <c r="O61" s="48">
        <v>20</v>
      </c>
      <c r="P61" s="48">
        <v>2</v>
      </c>
      <c r="Q61" s="42"/>
      <c r="R61" s="43">
        <f t="shared" si="24"/>
        <v>0</v>
      </c>
      <c r="S61" s="43">
        <f t="shared" si="25"/>
        <v>0</v>
      </c>
      <c r="T61" s="43"/>
      <c r="U61" s="43"/>
      <c r="V61" s="43">
        <v>0</v>
      </c>
      <c r="W61" s="102"/>
      <c r="X61" s="50">
        <f t="shared" si="16"/>
        <v>1571</v>
      </c>
      <c r="Y61" s="50">
        <f t="shared" si="17"/>
        <v>566</v>
      </c>
      <c r="Z61" s="50">
        <f t="shared" si="18"/>
        <v>219</v>
      </c>
      <c r="AA61" s="50"/>
      <c r="AB61" s="50">
        <f t="shared" si="19"/>
        <v>2356</v>
      </c>
      <c r="AC61" s="50">
        <v>5.0999999999999996</v>
      </c>
      <c r="AD61" s="92">
        <v>229194.59999999992</v>
      </c>
      <c r="AE61" s="78">
        <f t="shared" si="6"/>
        <v>5.0999999999999996</v>
      </c>
      <c r="AF61" s="24"/>
      <c r="AG61" s="27">
        <f t="shared" si="7"/>
        <v>1168892.4599999995</v>
      </c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78">
        <f>AE61</f>
        <v>5.0999999999999996</v>
      </c>
      <c r="AS61" s="27">
        <f t="shared" ref="AS61:AS62" si="26">AR61*AD61</f>
        <v>1168892.4599999995</v>
      </c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9" t="s">
        <v>280</v>
      </c>
    </row>
    <row r="62" spans="1:61" s="39" customFormat="1" ht="78.75" x14ac:dyDescent="0.25">
      <c r="A62" s="27">
        <v>41</v>
      </c>
      <c r="B62" s="69" t="s">
        <v>266</v>
      </c>
      <c r="C62" s="22" t="s">
        <v>64</v>
      </c>
      <c r="D62" s="29" t="s">
        <v>287</v>
      </c>
      <c r="E62" s="40" t="s">
        <v>288</v>
      </c>
      <c r="F62" s="70">
        <v>130000001659</v>
      </c>
      <c r="G62" s="27">
        <v>10</v>
      </c>
      <c r="H62" s="27" t="s">
        <v>289</v>
      </c>
      <c r="I62" s="32" t="s">
        <v>290</v>
      </c>
      <c r="J62" s="27">
        <v>10</v>
      </c>
      <c r="K62" s="22" t="s">
        <v>64</v>
      </c>
      <c r="L62" s="59" t="s">
        <v>291</v>
      </c>
      <c r="M62" s="29" t="s">
        <v>279</v>
      </c>
      <c r="N62" s="34">
        <v>20</v>
      </c>
      <c r="O62" s="34">
        <v>20</v>
      </c>
      <c r="P62" s="34">
        <v>2</v>
      </c>
      <c r="Q62" s="15"/>
      <c r="R62" s="43">
        <f t="shared" si="24"/>
        <v>0</v>
      </c>
      <c r="S62" s="43">
        <f t="shared" si="25"/>
        <v>0</v>
      </c>
      <c r="T62" s="43"/>
      <c r="U62" s="43"/>
      <c r="V62" s="43">
        <v>0</v>
      </c>
      <c r="W62" s="101"/>
      <c r="X62" s="62">
        <f t="shared" si="16"/>
        <v>3462</v>
      </c>
      <c r="Y62" s="62">
        <f t="shared" si="17"/>
        <v>1248</v>
      </c>
      <c r="Z62" s="62">
        <f t="shared" si="18"/>
        <v>483</v>
      </c>
      <c r="AA62" s="62"/>
      <c r="AB62" s="62">
        <f t="shared" si="19"/>
        <v>5193</v>
      </c>
      <c r="AC62" s="32">
        <v>11.240000000000002</v>
      </c>
      <c r="AD62" s="91">
        <v>229194.59999999992</v>
      </c>
      <c r="AE62" s="78">
        <f t="shared" si="6"/>
        <v>11.240000000000002</v>
      </c>
      <c r="AF62" s="30"/>
      <c r="AG62" s="27">
        <f t="shared" si="7"/>
        <v>2576147.3039999995</v>
      </c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78">
        <f>AE62</f>
        <v>11.240000000000002</v>
      </c>
      <c r="AS62" s="27">
        <f t="shared" si="26"/>
        <v>2576147.3039999995</v>
      </c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 t="s">
        <v>280</v>
      </c>
    </row>
    <row r="63" spans="1:61" s="21" customFormat="1" ht="78.75" x14ac:dyDescent="0.25">
      <c r="A63" s="43">
        <v>42</v>
      </c>
      <c r="B63" s="71" t="s">
        <v>266</v>
      </c>
      <c r="C63" s="22" t="s">
        <v>64</v>
      </c>
      <c r="D63" s="33" t="s">
        <v>292</v>
      </c>
      <c r="E63" s="46" t="s">
        <v>293</v>
      </c>
      <c r="F63" s="72">
        <v>130000000556</v>
      </c>
      <c r="G63" s="43">
        <v>10</v>
      </c>
      <c r="H63" s="25" t="s">
        <v>294</v>
      </c>
      <c r="I63" s="37" t="s">
        <v>295</v>
      </c>
      <c r="J63" s="43">
        <v>10</v>
      </c>
      <c r="K63" s="22" t="s">
        <v>64</v>
      </c>
      <c r="L63" s="59" t="s">
        <v>296</v>
      </c>
      <c r="M63" s="33" t="s">
        <v>297</v>
      </c>
      <c r="N63" s="48">
        <v>15</v>
      </c>
      <c r="O63" s="48">
        <v>15</v>
      </c>
      <c r="P63" s="48">
        <v>2</v>
      </c>
      <c r="Q63" s="42"/>
      <c r="R63" s="43">
        <f t="shared" si="24"/>
        <v>0</v>
      </c>
      <c r="S63" s="43">
        <f t="shared" si="25"/>
        <v>0</v>
      </c>
      <c r="T63" s="43"/>
      <c r="U63" s="43"/>
      <c r="V63" s="43">
        <v>0</v>
      </c>
      <c r="W63" s="102"/>
      <c r="X63" s="167">
        <f t="shared" si="16"/>
        <v>1232</v>
      </c>
      <c r="Y63" s="167">
        <f t="shared" si="17"/>
        <v>444</v>
      </c>
      <c r="Z63" s="167">
        <f t="shared" si="18"/>
        <v>172</v>
      </c>
      <c r="AA63" s="167"/>
      <c r="AB63" s="167">
        <f t="shared" si="19"/>
        <v>1848</v>
      </c>
      <c r="AC63" s="167">
        <v>3.9999999999999987</v>
      </c>
      <c r="AD63" s="173">
        <v>229194.59999999992</v>
      </c>
      <c r="AE63" s="169">
        <f t="shared" si="6"/>
        <v>3.9999999999999987</v>
      </c>
      <c r="AF63" s="171"/>
      <c r="AG63" s="27">
        <f t="shared" si="7"/>
        <v>916778.39999999932</v>
      </c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181">
        <f>AE63</f>
        <v>3.9999999999999987</v>
      </c>
      <c r="AU63" s="185">
        <f>AT63*AD63</f>
        <v>916778.39999999932</v>
      </c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180" t="s">
        <v>298</v>
      </c>
    </row>
    <row r="64" spans="1:61" s="21" customFormat="1" ht="78.75" x14ac:dyDescent="0.25">
      <c r="A64" s="43">
        <v>43</v>
      </c>
      <c r="B64" s="71" t="s">
        <v>266</v>
      </c>
      <c r="C64" s="22" t="s">
        <v>64</v>
      </c>
      <c r="D64" s="33" t="s">
        <v>292</v>
      </c>
      <c r="E64" s="46" t="s">
        <v>299</v>
      </c>
      <c r="F64" s="72">
        <v>130000000557</v>
      </c>
      <c r="G64" s="43">
        <v>10</v>
      </c>
      <c r="H64" s="25" t="s">
        <v>300</v>
      </c>
      <c r="I64" s="37" t="s">
        <v>301</v>
      </c>
      <c r="J64" s="43">
        <v>10</v>
      </c>
      <c r="K64" s="22" t="s">
        <v>64</v>
      </c>
      <c r="L64" s="59" t="s">
        <v>302</v>
      </c>
      <c r="M64" s="33" t="s">
        <v>303</v>
      </c>
      <c r="N64" s="48">
        <v>15</v>
      </c>
      <c r="O64" s="48">
        <v>15</v>
      </c>
      <c r="P64" s="48">
        <v>2</v>
      </c>
      <c r="Q64" s="42"/>
      <c r="R64" s="43">
        <f t="shared" si="24"/>
        <v>0</v>
      </c>
      <c r="S64" s="43">
        <f t="shared" si="25"/>
        <v>0</v>
      </c>
      <c r="T64" s="43"/>
      <c r="U64" s="43"/>
      <c r="V64" s="43">
        <v>0</v>
      </c>
      <c r="W64" s="103"/>
      <c r="X64" s="168"/>
      <c r="Y64" s="168"/>
      <c r="Z64" s="168"/>
      <c r="AA64" s="168"/>
      <c r="AB64" s="168"/>
      <c r="AC64" s="168"/>
      <c r="AD64" s="174"/>
      <c r="AE64" s="170"/>
      <c r="AF64" s="172"/>
      <c r="AG64" s="27">
        <f t="shared" si="7"/>
        <v>0</v>
      </c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182"/>
      <c r="AU64" s="179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179"/>
    </row>
    <row r="65" spans="1:61" s="39" customFormat="1" ht="78.75" x14ac:dyDescent="0.25">
      <c r="A65" s="27">
        <v>44</v>
      </c>
      <c r="B65" s="69" t="s">
        <v>266</v>
      </c>
      <c r="C65" s="22" t="s">
        <v>64</v>
      </c>
      <c r="D65" s="29" t="s">
        <v>304</v>
      </c>
      <c r="E65" s="40" t="s">
        <v>305</v>
      </c>
      <c r="F65" s="70">
        <v>130000000560</v>
      </c>
      <c r="G65" s="27">
        <v>10</v>
      </c>
      <c r="H65" s="30" t="s">
        <v>306</v>
      </c>
      <c r="I65" s="44" t="s">
        <v>307</v>
      </c>
      <c r="J65" s="27">
        <v>10</v>
      </c>
      <c r="K65" s="22" t="s">
        <v>64</v>
      </c>
      <c r="L65" s="59" t="s">
        <v>308</v>
      </c>
      <c r="M65" s="29" t="s">
        <v>309</v>
      </c>
      <c r="N65" s="34">
        <v>20</v>
      </c>
      <c r="O65" s="34">
        <v>20</v>
      </c>
      <c r="P65" s="34">
        <v>2</v>
      </c>
      <c r="Q65" s="15"/>
      <c r="R65" s="43">
        <f t="shared" si="24"/>
        <v>0</v>
      </c>
      <c r="S65" s="43">
        <f t="shared" si="25"/>
        <v>0</v>
      </c>
      <c r="T65" s="43"/>
      <c r="U65" s="43"/>
      <c r="V65" s="43">
        <v>0</v>
      </c>
      <c r="W65" s="101"/>
      <c r="X65" s="62">
        <f t="shared" si="16"/>
        <v>3853</v>
      </c>
      <c r="Y65" s="62">
        <f t="shared" si="17"/>
        <v>1389</v>
      </c>
      <c r="Z65" s="62">
        <f t="shared" si="18"/>
        <v>538</v>
      </c>
      <c r="AA65" s="62"/>
      <c r="AB65" s="62">
        <f t="shared" si="19"/>
        <v>5780</v>
      </c>
      <c r="AC65" s="32">
        <v>12.509999999999971</v>
      </c>
      <c r="AD65" s="91">
        <v>229194.59999999992</v>
      </c>
      <c r="AE65" s="78">
        <f t="shared" si="6"/>
        <v>12.509999999999971</v>
      </c>
      <c r="AF65" s="30"/>
      <c r="AG65" s="27">
        <f t="shared" si="7"/>
        <v>2867224.4459999925</v>
      </c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78">
        <f>AE65</f>
        <v>12.509999999999971</v>
      </c>
      <c r="AW65" s="27">
        <f>AV65*AD65</f>
        <v>2867224.4459999925</v>
      </c>
      <c r="AX65" s="27"/>
      <c r="AY65" s="27"/>
      <c r="AZ65" s="27"/>
      <c r="BA65" s="27"/>
      <c r="BB65" s="27"/>
      <c r="BC65" s="27"/>
      <c r="BD65" s="27"/>
      <c r="BE65" s="27"/>
      <c r="BF65" s="27" t="s">
        <v>273</v>
      </c>
    </row>
    <row r="66" spans="1:61" s="58" customFormat="1" ht="15.75" x14ac:dyDescent="0.25">
      <c r="A66" s="26"/>
      <c r="B66" s="73" t="s">
        <v>310</v>
      </c>
      <c r="C66" s="26"/>
      <c r="D66" s="26"/>
      <c r="E66" s="64"/>
      <c r="F66" s="26"/>
      <c r="G66" s="65"/>
      <c r="H66" s="65"/>
      <c r="I66" s="66"/>
      <c r="J66" s="65"/>
      <c r="K66" s="26"/>
      <c r="L66" s="26"/>
      <c r="M66" s="26"/>
      <c r="N66" s="64"/>
      <c r="O66" s="64"/>
      <c r="P66" s="64"/>
      <c r="Q66" s="26"/>
      <c r="R66" s="65">
        <f>SUBTOTAL(9,R59:R65)</f>
        <v>0</v>
      </c>
      <c r="S66" s="65">
        <f>SUBTOTAL(9,S59:S65)</f>
        <v>0</v>
      </c>
      <c r="T66" s="65"/>
      <c r="U66" s="65"/>
      <c r="V66" s="65">
        <f>SUM(V59:V65)</f>
        <v>0</v>
      </c>
      <c r="W66" s="101"/>
      <c r="X66" s="66">
        <f t="shared" si="16"/>
        <v>12905</v>
      </c>
      <c r="Y66" s="66">
        <f t="shared" si="17"/>
        <v>4651</v>
      </c>
      <c r="Z66" s="66">
        <f t="shared" si="18"/>
        <v>1802</v>
      </c>
      <c r="AA66" s="66"/>
      <c r="AB66" s="66">
        <f t="shared" si="19"/>
        <v>19358</v>
      </c>
      <c r="AC66" s="66">
        <f>SUBTOTAL(9,AC59:AC65)</f>
        <v>41.899999999999977</v>
      </c>
      <c r="AD66" s="91"/>
      <c r="AE66" s="79">
        <f>SUM(AE59:AE65)</f>
        <v>41.899999999999977</v>
      </c>
      <c r="AF66" s="65"/>
      <c r="AG66" s="79">
        <f>SUM(AG59:AG65)</f>
        <v>9603253.7399999909</v>
      </c>
      <c r="AH66" s="65">
        <f>SUM(AH59:AH65)</f>
        <v>0</v>
      </c>
      <c r="AI66" s="65">
        <f t="shared" ref="AI66:BE66" si="27">SUM(AI59:AI65)</f>
        <v>0</v>
      </c>
      <c r="AJ66" s="65">
        <f t="shared" si="27"/>
        <v>0</v>
      </c>
      <c r="AK66" s="65">
        <f t="shared" si="27"/>
        <v>0</v>
      </c>
      <c r="AL66" s="65">
        <f t="shared" si="27"/>
        <v>0</v>
      </c>
      <c r="AM66" s="65">
        <f t="shared" si="27"/>
        <v>0</v>
      </c>
      <c r="AN66" s="65">
        <f t="shared" si="27"/>
        <v>0</v>
      </c>
      <c r="AO66" s="65">
        <f t="shared" si="27"/>
        <v>0</v>
      </c>
      <c r="AP66" s="65">
        <f t="shared" si="27"/>
        <v>0</v>
      </c>
      <c r="AQ66" s="65">
        <f t="shared" si="27"/>
        <v>0</v>
      </c>
      <c r="AR66" s="65">
        <f t="shared" si="27"/>
        <v>22.19</v>
      </c>
      <c r="AS66" s="65">
        <f t="shared" si="27"/>
        <v>5085828.1739999987</v>
      </c>
      <c r="AT66" s="65">
        <f t="shared" si="27"/>
        <v>3.9999999999999987</v>
      </c>
      <c r="AU66" s="65">
        <f t="shared" si="27"/>
        <v>916778.39999999932</v>
      </c>
      <c r="AV66" s="65">
        <f t="shared" si="27"/>
        <v>15.709999999999974</v>
      </c>
      <c r="AW66" s="65">
        <f t="shared" si="27"/>
        <v>3600647.1659999928</v>
      </c>
      <c r="AX66" s="65">
        <f t="shared" si="27"/>
        <v>0</v>
      </c>
      <c r="AY66" s="65">
        <f t="shared" si="27"/>
        <v>0</v>
      </c>
      <c r="AZ66" s="65">
        <f t="shared" si="27"/>
        <v>0</v>
      </c>
      <c r="BA66" s="65">
        <f t="shared" si="27"/>
        <v>0</v>
      </c>
      <c r="BB66" s="65">
        <f t="shared" si="27"/>
        <v>0</v>
      </c>
      <c r="BC66" s="65">
        <f t="shared" si="27"/>
        <v>0</v>
      </c>
      <c r="BD66" s="65">
        <f t="shared" si="27"/>
        <v>0</v>
      </c>
      <c r="BE66" s="65">
        <f t="shared" si="27"/>
        <v>0</v>
      </c>
      <c r="BF66" s="65"/>
      <c r="BG66" s="58">
        <f>SUM(AH66,AJ66,AL66,AN66,AP66,AR66,AT66,AV66,AX66,AZ66,BB66,BD66)</f>
        <v>41.899999999999977</v>
      </c>
      <c r="BH66" s="58">
        <f>SUM(AI66,AK66,AM66,AO66,AQ66,AS66,AU66,AW66,AY66,BA66,BC66,BE66)</f>
        <v>9603253.7399999909</v>
      </c>
      <c r="BI66" s="58">
        <f>BG66*AD65</f>
        <v>9603253.7399999909</v>
      </c>
    </row>
    <row r="67" spans="1:61" s="39" customFormat="1" ht="78.75" x14ac:dyDescent="0.25">
      <c r="A67" s="27">
        <v>45</v>
      </c>
      <c r="B67" s="69" t="s">
        <v>311</v>
      </c>
      <c r="C67" s="59" t="s">
        <v>72</v>
      </c>
      <c r="D67" s="29" t="s">
        <v>312</v>
      </c>
      <c r="E67" s="40" t="s">
        <v>313</v>
      </c>
      <c r="F67" s="41">
        <v>130000004228</v>
      </c>
      <c r="G67" s="27">
        <v>10</v>
      </c>
      <c r="H67" s="30" t="s">
        <v>314</v>
      </c>
      <c r="I67" s="44" t="s">
        <v>315</v>
      </c>
      <c r="J67" s="27">
        <v>10</v>
      </c>
      <c r="K67" s="59" t="s">
        <v>72</v>
      </c>
      <c r="L67" s="29" t="s">
        <v>63</v>
      </c>
      <c r="M67" s="29" t="s">
        <v>316</v>
      </c>
      <c r="N67" s="34">
        <v>33</v>
      </c>
      <c r="O67" s="34">
        <v>2</v>
      </c>
      <c r="P67" s="34">
        <v>2</v>
      </c>
      <c r="Q67" s="15"/>
      <c r="R67" s="43">
        <f t="shared" ref="R67:R76" si="28">0.63*V67</f>
        <v>0</v>
      </c>
      <c r="S67" s="43">
        <f t="shared" ref="S67:S76" si="29">0.37*V67</f>
        <v>0</v>
      </c>
      <c r="T67" s="43"/>
      <c r="U67" s="43"/>
      <c r="V67" s="43">
        <v>0</v>
      </c>
      <c r="W67" s="101"/>
      <c r="X67" s="62">
        <f t="shared" si="16"/>
        <v>2341</v>
      </c>
      <c r="Y67" s="62">
        <f t="shared" si="17"/>
        <v>844</v>
      </c>
      <c r="Z67" s="62">
        <f t="shared" si="18"/>
        <v>327</v>
      </c>
      <c r="AA67" s="62"/>
      <c r="AB67" s="62">
        <f t="shared" si="19"/>
        <v>3512</v>
      </c>
      <c r="AC67" s="32">
        <v>7.600000000000005</v>
      </c>
      <c r="AD67" s="91">
        <v>229194.59999999992</v>
      </c>
      <c r="AE67" s="78">
        <f t="shared" si="6"/>
        <v>7.600000000000005</v>
      </c>
      <c r="AF67" s="30"/>
      <c r="AG67" s="27">
        <f t="shared" si="7"/>
        <v>1741878.9600000004</v>
      </c>
      <c r="AH67" s="110"/>
      <c r="AI67" s="110"/>
      <c r="AJ67" s="27"/>
      <c r="AK67" s="27"/>
      <c r="AL67" s="27"/>
      <c r="AM67" s="27"/>
      <c r="AN67" s="27"/>
      <c r="AO67" s="27"/>
      <c r="AP67" s="27"/>
      <c r="AQ67" s="27"/>
      <c r="AR67" s="78">
        <f>AE67</f>
        <v>7.600000000000005</v>
      </c>
      <c r="AS67" s="27">
        <f>AR67*AD67</f>
        <v>1741878.9600000004</v>
      </c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 t="s">
        <v>317</v>
      </c>
    </row>
    <row r="68" spans="1:61" s="39" customFormat="1" ht="78.75" x14ac:dyDescent="0.25">
      <c r="A68" s="27">
        <v>46</v>
      </c>
      <c r="B68" s="69" t="s">
        <v>311</v>
      </c>
      <c r="C68" s="59" t="s">
        <v>72</v>
      </c>
      <c r="D68" s="29" t="s">
        <v>318</v>
      </c>
      <c r="E68" s="40" t="s">
        <v>319</v>
      </c>
      <c r="F68" s="41">
        <v>130000004211</v>
      </c>
      <c r="G68" s="27">
        <v>10</v>
      </c>
      <c r="H68" s="30" t="s">
        <v>320</v>
      </c>
      <c r="I68" s="44" t="s">
        <v>321</v>
      </c>
      <c r="J68" s="27">
        <v>10</v>
      </c>
      <c r="K68" s="59" t="s">
        <v>72</v>
      </c>
      <c r="L68" s="29" t="s">
        <v>63</v>
      </c>
      <c r="M68" s="29" t="s">
        <v>322</v>
      </c>
      <c r="N68" s="34">
        <v>34</v>
      </c>
      <c r="O68" s="34">
        <v>1</v>
      </c>
      <c r="P68" s="34">
        <v>1</v>
      </c>
      <c r="Q68" s="15"/>
      <c r="R68" s="43">
        <f t="shared" si="28"/>
        <v>0</v>
      </c>
      <c r="S68" s="43">
        <f t="shared" si="29"/>
        <v>0</v>
      </c>
      <c r="T68" s="43"/>
      <c r="U68" s="43"/>
      <c r="V68" s="43">
        <v>0</v>
      </c>
      <c r="W68" s="101"/>
      <c r="X68" s="62">
        <f t="shared" si="16"/>
        <v>308</v>
      </c>
      <c r="Y68" s="62">
        <f t="shared" si="17"/>
        <v>111</v>
      </c>
      <c r="Z68" s="62">
        <f t="shared" si="18"/>
        <v>43</v>
      </c>
      <c r="AA68" s="62"/>
      <c r="AB68" s="62">
        <f t="shared" si="19"/>
        <v>462</v>
      </c>
      <c r="AC68" s="32">
        <v>0.99999999999999967</v>
      </c>
      <c r="AD68" s="91">
        <v>229194.59999999992</v>
      </c>
      <c r="AE68" s="78">
        <v>7.0000000000000007E-2</v>
      </c>
      <c r="AF68" s="30"/>
      <c r="AG68" s="27">
        <f t="shared" si="7"/>
        <v>16043.621999999996</v>
      </c>
      <c r="AH68" s="110"/>
      <c r="AI68" s="110"/>
      <c r="AJ68" s="27"/>
      <c r="AK68" s="27"/>
      <c r="AL68" s="27"/>
      <c r="AM68" s="27"/>
      <c r="AN68" s="27"/>
      <c r="AO68" s="27"/>
      <c r="AP68" s="78"/>
      <c r="AQ68" s="27">
        <f>AP68*AD68</f>
        <v>0</v>
      </c>
      <c r="AR68" s="27"/>
      <c r="AS68" s="27"/>
      <c r="AT68" s="27"/>
      <c r="AU68" s="27"/>
      <c r="AV68" s="27"/>
      <c r="AW68" s="27"/>
      <c r="AX68" s="27">
        <v>7.0000000000000007E-2</v>
      </c>
      <c r="AY68" s="27">
        <f t="shared" ref="AY68" si="30">AX68*AD68</f>
        <v>16043.621999999996</v>
      </c>
      <c r="AZ68" s="27"/>
      <c r="BA68" s="27"/>
      <c r="BB68" s="27"/>
      <c r="BC68" s="27"/>
      <c r="BD68" s="27"/>
      <c r="BE68" s="27"/>
      <c r="BF68" s="27" t="s">
        <v>323</v>
      </c>
    </row>
    <row r="69" spans="1:61" s="39" customFormat="1" ht="78.75" x14ac:dyDescent="0.25">
      <c r="A69" s="27">
        <v>47</v>
      </c>
      <c r="B69" s="69" t="s">
        <v>311</v>
      </c>
      <c r="C69" s="59" t="s">
        <v>72</v>
      </c>
      <c r="D69" s="29" t="s">
        <v>324</v>
      </c>
      <c r="E69" s="40" t="s">
        <v>325</v>
      </c>
      <c r="F69" s="41">
        <v>130000004247</v>
      </c>
      <c r="G69" s="27">
        <v>10</v>
      </c>
      <c r="H69" s="30" t="s">
        <v>326</v>
      </c>
      <c r="I69" s="44" t="s">
        <v>327</v>
      </c>
      <c r="J69" s="27">
        <v>10</v>
      </c>
      <c r="K69" s="59" t="s">
        <v>72</v>
      </c>
      <c r="L69" s="29" t="s">
        <v>63</v>
      </c>
      <c r="M69" s="29" t="s">
        <v>328</v>
      </c>
      <c r="N69" s="34">
        <v>34</v>
      </c>
      <c r="O69" s="34">
        <v>1</v>
      </c>
      <c r="P69" s="34">
        <v>1</v>
      </c>
      <c r="Q69" s="15"/>
      <c r="R69" s="43">
        <f t="shared" si="28"/>
        <v>0</v>
      </c>
      <c r="S69" s="43">
        <f t="shared" si="29"/>
        <v>0</v>
      </c>
      <c r="T69" s="43"/>
      <c r="U69" s="43"/>
      <c r="V69" s="43">
        <v>0</v>
      </c>
      <c r="W69" s="101"/>
      <c r="X69" s="62">
        <f t="shared" si="16"/>
        <v>493</v>
      </c>
      <c r="Y69" s="62">
        <f t="shared" si="17"/>
        <v>178</v>
      </c>
      <c r="Z69" s="62">
        <f t="shared" si="18"/>
        <v>69</v>
      </c>
      <c r="AA69" s="62"/>
      <c r="AB69" s="62">
        <f t="shared" si="19"/>
        <v>740</v>
      </c>
      <c r="AC69" s="32">
        <v>1.6000000000000003</v>
      </c>
      <c r="AD69" s="91">
        <v>229194.59999999992</v>
      </c>
      <c r="AE69" s="78"/>
      <c r="AF69" s="30"/>
      <c r="AG69" s="27">
        <f t="shared" si="7"/>
        <v>0</v>
      </c>
      <c r="AH69" s="110"/>
      <c r="AI69" s="110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78"/>
      <c r="AW69" s="27">
        <f>AV69*AD69</f>
        <v>0</v>
      </c>
      <c r="AX69" s="27"/>
      <c r="AY69" s="27"/>
      <c r="AZ69" s="27"/>
      <c r="BA69" s="27"/>
      <c r="BB69" s="27"/>
      <c r="BC69" s="27"/>
      <c r="BD69" s="27"/>
      <c r="BE69" s="27"/>
      <c r="BF69" s="27" t="s">
        <v>329</v>
      </c>
    </row>
    <row r="70" spans="1:61" s="39" customFormat="1" ht="126" x14ac:dyDescent="0.25">
      <c r="A70" s="27">
        <v>48</v>
      </c>
      <c r="B70" s="69" t="s">
        <v>311</v>
      </c>
      <c r="C70" s="59" t="s">
        <v>72</v>
      </c>
      <c r="D70" s="29" t="s">
        <v>330</v>
      </c>
      <c r="E70" s="40" t="s">
        <v>331</v>
      </c>
      <c r="F70" s="41">
        <v>130000004237</v>
      </c>
      <c r="G70" s="27">
        <v>10</v>
      </c>
      <c r="H70" s="30" t="s">
        <v>332</v>
      </c>
      <c r="I70" s="44" t="s">
        <v>333</v>
      </c>
      <c r="J70" s="27">
        <v>10</v>
      </c>
      <c r="K70" s="59" t="s">
        <v>72</v>
      </c>
      <c r="L70" s="29" t="s">
        <v>63</v>
      </c>
      <c r="M70" s="29" t="s">
        <v>334</v>
      </c>
      <c r="N70" s="34">
        <v>44</v>
      </c>
      <c r="O70" s="34">
        <v>1</v>
      </c>
      <c r="P70" s="34">
        <v>1</v>
      </c>
      <c r="Q70" s="15"/>
      <c r="R70" s="43">
        <f t="shared" si="28"/>
        <v>0</v>
      </c>
      <c r="S70" s="43">
        <f t="shared" si="29"/>
        <v>0</v>
      </c>
      <c r="T70" s="43"/>
      <c r="U70" s="43"/>
      <c r="V70" s="43">
        <v>0</v>
      </c>
      <c r="W70" s="101"/>
      <c r="X70" s="62">
        <f t="shared" si="16"/>
        <v>1478</v>
      </c>
      <c r="Y70" s="62">
        <f t="shared" si="17"/>
        <v>533</v>
      </c>
      <c r="Z70" s="62">
        <f t="shared" si="18"/>
        <v>206</v>
      </c>
      <c r="AA70" s="62"/>
      <c r="AB70" s="62">
        <f t="shared" si="19"/>
        <v>2217</v>
      </c>
      <c r="AC70" s="32">
        <v>4.8000000000000034</v>
      </c>
      <c r="AD70" s="91">
        <v>229194.59999999992</v>
      </c>
      <c r="AE70" s="78"/>
      <c r="AF70" s="30"/>
      <c r="AG70" s="27">
        <f t="shared" si="7"/>
        <v>0</v>
      </c>
      <c r="AH70" s="110"/>
      <c r="AI70" s="110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78"/>
      <c r="AY70" s="27">
        <f>AX70*AD70</f>
        <v>0</v>
      </c>
      <c r="AZ70" s="27"/>
      <c r="BA70" s="27"/>
      <c r="BB70" s="27"/>
      <c r="BC70" s="27"/>
      <c r="BD70" s="27"/>
      <c r="BE70" s="27"/>
      <c r="BF70" s="27" t="s">
        <v>335</v>
      </c>
    </row>
    <row r="71" spans="1:61" s="39" customFormat="1" ht="78.75" x14ac:dyDescent="0.25">
      <c r="A71" s="27">
        <v>49</v>
      </c>
      <c r="B71" s="69" t="s">
        <v>311</v>
      </c>
      <c r="C71" s="59" t="s">
        <v>72</v>
      </c>
      <c r="D71" s="29" t="s">
        <v>336</v>
      </c>
      <c r="E71" s="40" t="s">
        <v>337</v>
      </c>
      <c r="F71" s="41">
        <v>130000004218</v>
      </c>
      <c r="G71" s="27">
        <v>10</v>
      </c>
      <c r="H71" s="30" t="s">
        <v>338</v>
      </c>
      <c r="I71" s="44" t="s">
        <v>339</v>
      </c>
      <c r="J71" s="27">
        <v>10</v>
      </c>
      <c r="K71" s="59" t="s">
        <v>72</v>
      </c>
      <c r="L71" s="29" t="s">
        <v>63</v>
      </c>
      <c r="M71" s="29" t="s">
        <v>340</v>
      </c>
      <c r="N71" s="34">
        <v>47</v>
      </c>
      <c r="O71" s="34">
        <v>5</v>
      </c>
      <c r="P71" s="34">
        <v>3</v>
      </c>
      <c r="Q71" s="15"/>
      <c r="R71" s="43">
        <f t="shared" si="28"/>
        <v>0</v>
      </c>
      <c r="S71" s="43">
        <f t="shared" si="29"/>
        <v>0</v>
      </c>
      <c r="T71" s="43"/>
      <c r="U71" s="43"/>
      <c r="V71" s="43">
        <v>0</v>
      </c>
      <c r="W71" s="101"/>
      <c r="X71" s="62">
        <f t="shared" si="16"/>
        <v>3881</v>
      </c>
      <c r="Y71" s="62">
        <f t="shared" si="17"/>
        <v>1399</v>
      </c>
      <c r="Z71" s="62">
        <f t="shared" si="18"/>
        <v>542</v>
      </c>
      <c r="AA71" s="62"/>
      <c r="AB71" s="62">
        <f t="shared" si="19"/>
        <v>5822</v>
      </c>
      <c r="AC71" s="32">
        <v>12.60000000000003</v>
      </c>
      <c r="AD71" s="91">
        <v>229194.59999999992</v>
      </c>
      <c r="AE71" s="78"/>
      <c r="AF71" s="30"/>
      <c r="AG71" s="27">
        <f t="shared" si="7"/>
        <v>0</v>
      </c>
      <c r="AH71" s="110"/>
      <c r="AI71" s="110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78"/>
      <c r="AW71" s="27">
        <f>AV71*AD71</f>
        <v>0</v>
      </c>
      <c r="AX71" s="27"/>
      <c r="AY71" s="27"/>
      <c r="AZ71" s="27"/>
      <c r="BA71" s="27"/>
      <c r="BB71" s="27"/>
      <c r="BC71" s="27"/>
      <c r="BD71" s="27"/>
      <c r="BE71" s="27"/>
      <c r="BF71" s="27" t="s">
        <v>329</v>
      </c>
    </row>
    <row r="72" spans="1:61" s="39" customFormat="1" ht="126" x14ac:dyDescent="0.25">
      <c r="A72" s="27">
        <v>50</v>
      </c>
      <c r="B72" s="69" t="s">
        <v>311</v>
      </c>
      <c r="C72" s="59" t="s">
        <v>72</v>
      </c>
      <c r="D72" s="29" t="s">
        <v>341</v>
      </c>
      <c r="E72" s="40" t="s">
        <v>342</v>
      </c>
      <c r="F72" s="41">
        <v>130000004256</v>
      </c>
      <c r="G72" s="27">
        <v>10</v>
      </c>
      <c r="H72" s="30" t="s">
        <v>343</v>
      </c>
      <c r="I72" s="44" t="s">
        <v>344</v>
      </c>
      <c r="J72" s="27">
        <v>10</v>
      </c>
      <c r="K72" s="59" t="s">
        <v>72</v>
      </c>
      <c r="L72" s="29" t="s">
        <v>63</v>
      </c>
      <c r="M72" s="29" t="s">
        <v>345</v>
      </c>
      <c r="N72" s="34">
        <v>42</v>
      </c>
      <c r="O72" s="34">
        <v>1</v>
      </c>
      <c r="P72" s="34">
        <v>1</v>
      </c>
      <c r="Q72" s="15"/>
      <c r="R72" s="43">
        <f t="shared" si="28"/>
        <v>0</v>
      </c>
      <c r="S72" s="43">
        <f t="shared" si="29"/>
        <v>0</v>
      </c>
      <c r="T72" s="43"/>
      <c r="U72" s="43"/>
      <c r="V72" s="43">
        <v>0</v>
      </c>
      <c r="W72" s="101"/>
      <c r="X72" s="62">
        <f t="shared" si="16"/>
        <v>3080</v>
      </c>
      <c r="Y72" s="62">
        <f t="shared" si="17"/>
        <v>1110</v>
      </c>
      <c r="Z72" s="62">
        <f t="shared" si="18"/>
        <v>430</v>
      </c>
      <c r="AA72" s="62"/>
      <c r="AB72" s="62">
        <f t="shared" si="19"/>
        <v>4620</v>
      </c>
      <c r="AC72" s="32">
        <v>9.999999999999984</v>
      </c>
      <c r="AD72" s="91">
        <v>229194.59999999992</v>
      </c>
      <c r="AE72" s="78"/>
      <c r="AF72" s="30"/>
      <c r="AG72" s="27">
        <f t="shared" si="7"/>
        <v>0</v>
      </c>
      <c r="AH72" s="110"/>
      <c r="AI72" s="110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78"/>
      <c r="AU72" s="27">
        <f>AT72*AD72</f>
        <v>0</v>
      </c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38">
        <v>45138</v>
      </c>
    </row>
    <row r="73" spans="1:61" s="39" customFormat="1" ht="78.75" x14ac:dyDescent="0.25">
      <c r="A73" s="27">
        <v>51</v>
      </c>
      <c r="B73" s="69" t="s">
        <v>311</v>
      </c>
      <c r="C73" s="59" t="s">
        <v>72</v>
      </c>
      <c r="D73" s="29" t="s">
        <v>346</v>
      </c>
      <c r="E73" s="40" t="s">
        <v>347</v>
      </c>
      <c r="F73" s="41">
        <v>130000004204</v>
      </c>
      <c r="G73" s="27">
        <v>10</v>
      </c>
      <c r="H73" s="30" t="s">
        <v>348</v>
      </c>
      <c r="I73" s="44" t="s">
        <v>349</v>
      </c>
      <c r="J73" s="27">
        <v>10</v>
      </c>
      <c r="K73" s="59" t="s">
        <v>72</v>
      </c>
      <c r="L73" s="29" t="s">
        <v>63</v>
      </c>
      <c r="M73" s="29" t="s">
        <v>350</v>
      </c>
      <c r="N73" s="34">
        <v>42</v>
      </c>
      <c r="O73" s="34">
        <v>2</v>
      </c>
      <c r="P73" s="34">
        <v>2</v>
      </c>
      <c r="Q73" s="15"/>
      <c r="R73" s="43">
        <f t="shared" si="28"/>
        <v>0</v>
      </c>
      <c r="S73" s="43">
        <f t="shared" si="29"/>
        <v>0</v>
      </c>
      <c r="T73" s="43"/>
      <c r="U73" s="43"/>
      <c r="V73" s="43">
        <v>0</v>
      </c>
      <c r="W73" s="101"/>
      <c r="X73" s="62">
        <f t="shared" si="16"/>
        <v>1694</v>
      </c>
      <c r="Y73" s="62">
        <f t="shared" si="17"/>
        <v>611</v>
      </c>
      <c r="Z73" s="62">
        <f t="shared" si="18"/>
        <v>237</v>
      </c>
      <c r="AA73" s="62"/>
      <c r="AB73" s="62">
        <f t="shared" si="19"/>
        <v>2542</v>
      </c>
      <c r="AC73" s="32">
        <v>5.5000000000000027</v>
      </c>
      <c r="AD73" s="91">
        <v>229194.59999999992</v>
      </c>
      <c r="AE73" s="78"/>
      <c r="AF73" s="30"/>
      <c r="AG73" s="27">
        <f t="shared" si="7"/>
        <v>0</v>
      </c>
      <c r="AH73" s="110"/>
      <c r="AI73" s="110"/>
      <c r="AJ73" s="27"/>
      <c r="AK73" s="27"/>
      <c r="AL73" s="27"/>
      <c r="AM73" s="27"/>
      <c r="AN73" s="27"/>
      <c r="AO73" s="27"/>
      <c r="AP73" s="27"/>
      <c r="AQ73" s="27"/>
      <c r="AR73" s="78"/>
      <c r="AS73" s="27">
        <f>AR73*AD73</f>
        <v>0</v>
      </c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38">
        <v>45107</v>
      </c>
    </row>
    <row r="74" spans="1:61" s="39" customFormat="1" ht="78.75" x14ac:dyDescent="0.25">
      <c r="A74" s="27">
        <v>52</v>
      </c>
      <c r="B74" s="69" t="s">
        <v>311</v>
      </c>
      <c r="C74" s="59" t="s">
        <v>72</v>
      </c>
      <c r="D74" s="29" t="s">
        <v>351</v>
      </c>
      <c r="E74" s="40" t="s">
        <v>352</v>
      </c>
      <c r="F74" s="41">
        <v>130000004221</v>
      </c>
      <c r="G74" s="27">
        <v>10</v>
      </c>
      <c r="H74" s="30" t="s">
        <v>353</v>
      </c>
      <c r="I74" s="44" t="s">
        <v>354</v>
      </c>
      <c r="J74" s="27">
        <v>10</v>
      </c>
      <c r="K74" s="59" t="s">
        <v>72</v>
      </c>
      <c r="L74" s="29" t="s">
        <v>63</v>
      </c>
      <c r="M74" s="29" t="s">
        <v>350</v>
      </c>
      <c r="N74" s="34">
        <v>32</v>
      </c>
      <c r="O74" s="34">
        <v>4</v>
      </c>
      <c r="P74" s="34">
        <v>2</v>
      </c>
      <c r="Q74" s="15"/>
      <c r="R74" s="43">
        <f t="shared" si="28"/>
        <v>0</v>
      </c>
      <c r="S74" s="43">
        <f t="shared" si="29"/>
        <v>0</v>
      </c>
      <c r="T74" s="43"/>
      <c r="U74" s="43"/>
      <c r="V74" s="43">
        <v>0</v>
      </c>
      <c r="W74" s="101"/>
      <c r="X74" s="62">
        <f t="shared" si="16"/>
        <v>1848</v>
      </c>
      <c r="Y74" s="62">
        <f t="shared" si="17"/>
        <v>666</v>
      </c>
      <c r="Z74" s="62">
        <f t="shared" si="18"/>
        <v>258</v>
      </c>
      <c r="AA74" s="62"/>
      <c r="AB74" s="62">
        <f t="shared" si="19"/>
        <v>2772</v>
      </c>
      <c r="AC74" s="32">
        <v>6.0000000000000036</v>
      </c>
      <c r="AD74" s="91">
        <v>229194.59999999992</v>
      </c>
      <c r="AE74" s="78"/>
      <c r="AF74" s="30"/>
      <c r="AG74" s="27">
        <f t="shared" si="7"/>
        <v>0</v>
      </c>
      <c r="AH74" s="110"/>
      <c r="AI74" s="110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78"/>
      <c r="AY74" s="27">
        <f>AX74*AD74</f>
        <v>0</v>
      </c>
      <c r="AZ74" s="27"/>
      <c r="BA74" s="27"/>
      <c r="BB74" s="27"/>
      <c r="BC74" s="27"/>
      <c r="BD74" s="27"/>
      <c r="BE74" s="27"/>
      <c r="BF74" s="38">
        <v>45199</v>
      </c>
    </row>
    <row r="75" spans="1:61" s="39" customFormat="1" ht="78.75" x14ac:dyDescent="0.25">
      <c r="A75" s="27">
        <v>53</v>
      </c>
      <c r="B75" s="69" t="s">
        <v>311</v>
      </c>
      <c r="C75" s="59" t="s">
        <v>72</v>
      </c>
      <c r="D75" s="29" t="s">
        <v>355</v>
      </c>
      <c r="E75" s="40" t="s">
        <v>356</v>
      </c>
      <c r="F75" s="41">
        <v>130000004288</v>
      </c>
      <c r="G75" s="27">
        <v>10</v>
      </c>
      <c r="H75" s="30" t="s">
        <v>357</v>
      </c>
      <c r="I75" s="44" t="s">
        <v>358</v>
      </c>
      <c r="J75" s="27">
        <v>10</v>
      </c>
      <c r="K75" s="59" t="s">
        <v>72</v>
      </c>
      <c r="L75" s="29" t="s">
        <v>63</v>
      </c>
      <c r="M75" s="29" t="s">
        <v>359</v>
      </c>
      <c r="N75" s="34">
        <v>7</v>
      </c>
      <c r="O75" s="34">
        <v>0</v>
      </c>
      <c r="P75" s="34">
        <v>1</v>
      </c>
      <c r="Q75" s="15"/>
      <c r="R75" s="43">
        <f t="shared" si="28"/>
        <v>0</v>
      </c>
      <c r="S75" s="43">
        <f t="shared" si="29"/>
        <v>0</v>
      </c>
      <c r="T75" s="43"/>
      <c r="U75" s="43"/>
      <c r="V75" s="43">
        <v>0</v>
      </c>
      <c r="W75" s="101"/>
      <c r="X75" s="62">
        <f t="shared" si="16"/>
        <v>678</v>
      </c>
      <c r="Y75" s="62">
        <f t="shared" si="17"/>
        <v>244</v>
      </c>
      <c r="Z75" s="62">
        <f t="shared" si="18"/>
        <v>95</v>
      </c>
      <c r="AA75" s="62"/>
      <c r="AB75" s="62">
        <f t="shared" si="19"/>
        <v>1017</v>
      </c>
      <c r="AC75" s="32">
        <v>2.2000000000000002</v>
      </c>
      <c r="AD75" s="91">
        <v>229194.59999999992</v>
      </c>
      <c r="AE75" s="78"/>
      <c r="AF75" s="30"/>
      <c r="AG75" s="27">
        <f t="shared" si="7"/>
        <v>0</v>
      </c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78"/>
      <c r="AS75" s="27">
        <f>AR75*AD75</f>
        <v>0</v>
      </c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75">
        <v>45107</v>
      </c>
    </row>
    <row r="76" spans="1:61" s="39" customFormat="1" ht="78.75" x14ac:dyDescent="0.25">
      <c r="A76" s="27">
        <v>54</v>
      </c>
      <c r="B76" s="69" t="s">
        <v>311</v>
      </c>
      <c r="C76" s="59" t="s">
        <v>72</v>
      </c>
      <c r="D76" s="29" t="s">
        <v>360</v>
      </c>
      <c r="E76" s="40" t="s">
        <v>361</v>
      </c>
      <c r="F76" s="41">
        <v>130000004294</v>
      </c>
      <c r="G76" s="27">
        <v>10</v>
      </c>
      <c r="H76" s="30" t="s">
        <v>362</v>
      </c>
      <c r="I76" s="44" t="s">
        <v>363</v>
      </c>
      <c r="J76" s="27">
        <v>10</v>
      </c>
      <c r="K76" s="59" t="s">
        <v>72</v>
      </c>
      <c r="L76" s="29" t="s">
        <v>63</v>
      </c>
      <c r="M76" s="29" t="s">
        <v>364</v>
      </c>
      <c r="N76" s="34">
        <v>172</v>
      </c>
      <c r="O76" s="34">
        <v>10</v>
      </c>
      <c r="P76" s="34">
        <v>1</v>
      </c>
      <c r="Q76" s="15"/>
      <c r="R76" s="43">
        <f t="shared" si="28"/>
        <v>0</v>
      </c>
      <c r="S76" s="43">
        <f t="shared" si="29"/>
        <v>0</v>
      </c>
      <c r="T76" s="43"/>
      <c r="U76" s="43"/>
      <c r="V76" s="43">
        <v>0</v>
      </c>
      <c r="W76" s="101"/>
      <c r="X76" s="62">
        <f t="shared" si="16"/>
        <v>1232</v>
      </c>
      <c r="Y76" s="62">
        <f t="shared" si="17"/>
        <v>444</v>
      </c>
      <c r="Z76" s="62">
        <f t="shared" si="18"/>
        <v>172</v>
      </c>
      <c r="AA76" s="62"/>
      <c r="AB76" s="62">
        <f t="shared" si="19"/>
        <v>1848</v>
      </c>
      <c r="AC76" s="32">
        <v>3.9999999999999991</v>
      </c>
      <c r="AD76" s="91">
        <v>229194.59999999992</v>
      </c>
      <c r="AE76" s="78">
        <f t="shared" si="6"/>
        <v>3.9999999999999991</v>
      </c>
      <c r="AF76" s="30"/>
      <c r="AG76" s="27">
        <f t="shared" si="7"/>
        <v>916778.39999999944</v>
      </c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78">
        <f>AE76</f>
        <v>3.9999999999999991</v>
      </c>
      <c r="AY76" s="27">
        <f>AX76*AD76</f>
        <v>916778.39999999944</v>
      </c>
      <c r="AZ76" s="27"/>
      <c r="BA76" s="27"/>
      <c r="BB76" s="27"/>
      <c r="BC76" s="27"/>
      <c r="BD76" s="27"/>
      <c r="BE76" s="27"/>
      <c r="BF76" s="75">
        <v>45199</v>
      </c>
    </row>
    <row r="77" spans="1:61" s="58" customFormat="1" ht="15.75" x14ac:dyDescent="0.25">
      <c r="A77" s="26"/>
      <c r="B77" s="73" t="s">
        <v>365</v>
      </c>
      <c r="C77" s="26"/>
      <c r="D77" s="26"/>
      <c r="E77" s="64"/>
      <c r="F77" s="26"/>
      <c r="G77" s="65"/>
      <c r="H77" s="65"/>
      <c r="I77" s="66"/>
      <c r="J77" s="65"/>
      <c r="K77" s="26"/>
      <c r="L77" s="26"/>
      <c r="M77" s="26"/>
      <c r="N77" s="64"/>
      <c r="O77" s="64"/>
      <c r="P77" s="64"/>
      <c r="Q77" s="26"/>
      <c r="R77" s="65">
        <f>SUM(R67:R76)</f>
        <v>0</v>
      </c>
      <c r="S77" s="65">
        <f>SUM(S67:S76)</f>
        <v>0</v>
      </c>
      <c r="T77" s="65"/>
      <c r="U77" s="65"/>
      <c r="V77" s="65">
        <f>SUM(V67:V76)</f>
        <v>0</v>
      </c>
      <c r="W77" s="101"/>
      <c r="X77" s="66">
        <f t="shared" si="16"/>
        <v>17032</v>
      </c>
      <c r="Y77" s="66">
        <f t="shared" si="17"/>
        <v>6138</v>
      </c>
      <c r="Z77" s="66">
        <f t="shared" si="18"/>
        <v>2378</v>
      </c>
      <c r="AA77" s="66"/>
      <c r="AB77" s="66">
        <f t="shared" si="19"/>
        <v>25548</v>
      </c>
      <c r="AC77" s="66">
        <f>SUM(AC67:AC76)</f>
        <v>55.300000000000026</v>
      </c>
      <c r="AD77" s="91"/>
      <c r="AE77" s="79">
        <f>SUM(AE67:AE76)</f>
        <v>11.670000000000005</v>
      </c>
      <c r="AF77" s="65"/>
      <c r="AG77" s="79">
        <f>SUM(AG67:AG76)</f>
        <v>2674700.9819999998</v>
      </c>
      <c r="AH77" s="111">
        <f>SUM(AH67:AH76)</f>
        <v>0</v>
      </c>
      <c r="AI77" s="111">
        <f t="shared" ref="AI77:BE77" si="31">SUM(AI67:AI76)</f>
        <v>0</v>
      </c>
      <c r="AJ77" s="111">
        <f t="shared" si="31"/>
        <v>0</v>
      </c>
      <c r="AK77" s="111">
        <f t="shared" si="31"/>
        <v>0</v>
      </c>
      <c r="AL77" s="111">
        <f t="shared" si="31"/>
        <v>0</v>
      </c>
      <c r="AM77" s="111">
        <f t="shared" si="31"/>
        <v>0</v>
      </c>
      <c r="AN77" s="111">
        <f t="shared" si="31"/>
        <v>0</v>
      </c>
      <c r="AO77" s="111">
        <f t="shared" si="31"/>
        <v>0</v>
      </c>
      <c r="AP77" s="111">
        <f t="shared" si="31"/>
        <v>0</v>
      </c>
      <c r="AQ77" s="111">
        <f t="shared" si="31"/>
        <v>0</v>
      </c>
      <c r="AR77" s="111">
        <f t="shared" si="31"/>
        <v>7.600000000000005</v>
      </c>
      <c r="AS77" s="111">
        <f t="shared" si="31"/>
        <v>1741878.9600000004</v>
      </c>
      <c r="AT77" s="111">
        <f t="shared" si="31"/>
        <v>0</v>
      </c>
      <c r="AU77" s="111">
        <f t="shared" si="31"/>
        <v>0</v>
      </c>
      <c r="AV77" s="111">
        <f t="shared" si="31"/>
        <v>0</v>
      </c>
      <c r="AW77" s="111">
        <f t="shared" si="31"/>
        <v>0</v>
      </c>
      <c r="AX77" s="111">
        <f t="shared" si="31"/>
        <v>4.0699999999999994</v>
      </c>
      <c r="AY77" s="111">
        <f t="shared" si="31"/>
        <v>932822.02199999942</v>
      </c>
      <c r="AZ77" s="111">
        <f t="shared" si="31"/>
        <v>0</v>
      </c>
      <c r="BA77" s="111">
        <f t="shared" si="31"/>
        <v>0</v>
      </c>
      <c r="BB77" s="111">
        <f t="shared" si="31"/>
        <v>0</v>
      </c>
      <c r="BC77" s="111">
        <f t="shared" si="31"/>
        <v>0</v>
      </c>
      <c r="BD77" s="111">
        <f t="shared" si="31"/>
        <v>0</v>
      </c>
      <c r="BE77" s="111">
        <f t="shared" si="31"/>
        <v>0</v>
      </c>
      <c r="BF77" s="65"/>
      <c r="BG77" s="58">
        <f>SUM(AH77,AJ77,AL77,AN77,AP77,AR77,AT77,AV77,AX77,AZ77,BB77,BD77)</f>
        <v>11.670000000000005</v>
      </c>
      <c r="BH77" s="58">
        <f>SUM(AI77,AK77,AM77,AO77,AQ77,AS77,AU77,AW77,AY77,BA77,BC77,BE77)</f>
        <v>2674700.9819999998</v>
      </c>
      <c r="BI77" s="58">
        <f>BG77*AD76</f>
        <v>2674700.9820000003</v>
      </c>
    </row>
    <row r="78" spans="1:61" s="77" customFormat="1" ht="15.75" x14ac:dyDescent="0.25">
      <c r="A78" s="125"/>
      <c r="B78" s="130" t="s">
        <v>38</v>
      </c>
      <c r="C78" s="125"/>
      <c r="D78" s="125"/>
      <c r="E78" s="131"/>
      <c r="F78" s="125"/>
      <c r="G78" s="124"/>
      <c r="H78" s="124"/>
      <c r="I78" s="132"/>
      <c r="J78" s="124"/>
      <c r="K78" s="125"/>
      <c r="L78" s="125"/>
      <c r="M78" s="125"/>
      <c r="N78" s="131"/>
      <c r="O78" s="131"/>
      <c r="P78" s="131"/>
      <c r="Q78" s="125"/>
      <c r="R78" s="133">
        <f>SUM(R31,R50,R58,R66,R77)</f>
        <v>0</v>
      </c>
      <c r="S78" s="133">
        <f>SUM(S31,S50,S58,S66,S77)</f>
        <v>0</v>
      </c>
      <c r="T78" s="133"/>
      <c r="U78" s="133">
        <f>SUM(U31,U50,U58,U66,U77)</f>
        <v>0</v>
      </c>
      <c r="V78" s="133">
        <f>SUM(V31,V50,V58,V66,V77)</f>
        <v>0</v>
      </c>
      <c r="W78" s="135"/>
      <c r="X78" s="132">
        <f>ROUND(AC78*308,0)</f>
        <v>80610</v>
      </c>
      <c r="Y78" s="132">
        <f t="shared" ref="Y78" si="32">ROUND(AC78*111,0)</f>
        <v>29051</v>
      </c>
      <c r="Z78" s="132">
        <f t="shared" ref="Z78" si="33">ROUND(AC78*43,0)</f>
        <v>11254</v>
      </c>
      <c r="AA78" s="132"/>
      <c r="AB78" s="132">
        <f t="shared" ref="AB78" si="34">X78+Y78+Z78</f>
        <v>120915</v>
      </c>
      <c r="AC78" s="133">
        <f>SUM(AC31,AC50,AC58,AC66,AC77)</f>
        <v>261.71999999999997</v>
      </c>
      <c r="AD78" s="135"/>
      <c r="AE78" s="133">
        <f>SUM(AE31,AE50,AE58,AE66,AE77)</f>
        <v>218.08999999999995</v>
      </c>
      <c r="AF78" s="133"/>
      <c r="AG78" s="133">
        <f>SUM(AG31,AG50,AG58,AG66,AG77)</f>
        <v>49985050.313999973</v>
      </c>
      <c r="AH78" s="133">
        <f>SUM(AH31,AH50,AH58,AH66,AH77)</f>
        <v>0</v>
      </c>
      <c r="AI78" s="133">
        <f t="shared" ref="AI78:BE78" si="35">SUM(AI31,AI50,AI58,AI66,AI77)</f>
        <v>0</v>
      </c>
      <c r="AJ78" s="133">
        <f t="shared" si="35"/>
        <v>8.68</v>
      </c>
      <c r="AK78" s="133">
        <f t="shared" si="35"/>
        <v>1989409.1279999993</v>
      </c>
      <c r="AL78" s="133">
        <f t="shared" si="35"/>
        <v>9.48</v>
      </c>
      <c r="AM78" s="133">
        <f t="shared" si="35"/>
        <v>2172764.8079999993</v>
      </c>
      <c r="AN78" s="133">
        <f t="shared" si="35"/>
        <v>4.2400000000000011</v>
      </c>
      <c r="AO78" s="133">
        <f t="shared" si="35"/>
        <v>971785.10399999982</v>
      </c>
      <c r="AP78" s="133">
        <f t="shared" si="35"/>
        <v>31.380000000000013</v>
      </c>
      <c r="AQ78" s="133">
        <f t="shared" si="35"/>
        <v>7192126.5480000004</v>
      </c>
      <c r="AR78" s="133">
        <f t="shared" si="35"/>
        <v>57.589999999999989</v>
      </c>
      <c r="AS78" s="133">
        <f t="shared" si="35"/>
        <v>13199317.013999995</v>
      </c>
      <c r="AT78" s="133">
        <f t="shared" si="35"/>
        <v>64.58</v>
      </c>
      <c r="AU78" s="133">
        <f t="shared" si="35"/>
        <v>14801387.267999994</v>
      </c>
      <c r="AV78" s="133">
        <f t="shared" si="35"/>
        <v>27.349999999999973</v>
      </c>
      <c r="AW78" s="133">
        <f t="shared" si="35"/>
        <v>6268472.3099999912</v>
      </c>
      <c r="AX78" s="133">
        <f t="shared" si="35"/>
        <v>14.789999999999996</v>
      </c>
      <c r="AY78" s="133">
        <f t="shared" si="35"/>
        <v>3389788.1339999977</v>
      </c>
      <c r="AZ78" s="133">
        <f t="shared" si="35"/>
        <v>0</v>
      </c>
      <c r="BA78" s="133">
        <f t="shared" si="35"/>
        <v>0</v>
      </c>
      <c r="BB78" s="133">
        <f t="shared" si="35"/>
        <v>0</v>
      </c>
      <c r="BC78" s="133">
        <f t="shared" si="35"/>
        <v>0</v>
      </c>
      <c r="BD78" s="133">
        <f t="shared" si="35"/>
        <v>0</v>
      </c>
      <c r="BE78" s="133">
        <f t="shared" si="35"/>
        <v>0</v>
      </c>
      <c r="BF78" s="76"/>
      <c r="BG78" s="128">
        <f>SUM(AH78,AJ78,AL78,AN78,AP78,AR78,AT78,AV78,AX78,AZ78,BB78,BD78)</f>
        <v>218.08999999999995</v>
      </c>
      <c r="BH78" s="80">
        <f>SUM(AI78,AK78,AM78,AO78,AQ78,AS78,AU78,AW78,AY78,BA78,BC78,BE78)</f>
        <v>49985050.313999973</v>
      </c>
      <c r="BI78" s="58">
        <f>BG78*AD76</f>
        <v>49985050.313999973</v>
      </c>
    </row>
    <row r="80" spans="1:61" ht="18.75" x14ac:dyDescent="0.3">
      <c r="BH80" s="81">
        <v>59984810.713999972</v>
      </c>
    </row>
  </sheetData>
  <autoFilter ref="A18:BE18"/>
  <mergeCells count="86">
    <mergeCell ref="AA25:AA26"/>
    <mergeCell ref="AB25:AB26"/>
    <mergeCell ref="AD63:AD64"/>
    <mergeCell ref="BF25:BF26"/>
    <mergeCell ref="BF47:BF48"/>
    <mergeCell ref="BF55:BF56"/>
    <mergeCell ref="BF63:BF64"/>
    <mergeCell ref="AT25:AT26"/>
    <mergeCell ref="AN47:AN48"/>
    <mergeCell ref="AV55:AV56"/>
    <mergeCell ref="AT63:AT64"/>
    <mergeCell ref="AG25:AG26"/>
    <mergeCell ref="AU25:AU26"/>
    <mergeCell ref="AO47:AO48"/>
    <mergeCell ref="AW55:AW56"/>
    <mergeCell ref="AU63:AU64"/>
    <mergeCell ref="AB63:AB64"/>
    <mergeCell ref="AC25:AC26"/>
    <mergeCell ref="AE25:AE26"/>
    <mergeCell ref="AF25:AF26"/>
    <mergeCell ref="X47:X48"/>
    <mergeCell ref="Y47:Y48"/>
    <mergeCell ref="Z47:Z48"/>
    <mergeCell ref="AA47:AA48"/>
    <mergeCell ref="AB47:AB48"/>
    <mergeCell ref="AC47:AC48"/>
    <mergeCell ref="AE47:AE48"/>
    <mergeCell ref="AF47:AF48"/>
    <mergeCell ref="AD47:AD48"/>
    <mergeCell ref="X25:X26"/>
    <mergeCell ref="Y25:Y26"/>
    <mergeCell ref="Z25:Z26"/>
    <mergeCell ref="AC63:AC64"/>
    <mergeCell ref="AE63:AE64"/>
    <mergeCell ref="AF63:AF64"/>
    <mergeCell ref="X55:X56"/>
    <mergeCell ref="Y55:Y56"/>
    <mergeCell ref="Z55:Z56"/>
    <mergeCell ref="AA55:AA56"/>
    <mergeCell ref="AB55:AB56"/>
    <mergeCell ref="AC55:AC56"/>
    <mergeCell ref="AE55:AE56"/>
    <mergeCell ref="AF55:AF56"/>
    <mergeCell ref="AD55:AD56"/>
    <mergeCell ref="X63:X64"/>
    <mergeCell ref="Y63:Y64"/>
    <mergeCell ref="Z63:Z64"/>
    <mergeCell ref="AA63:AA64"/>
    <mergeCell ref="BB16:BC16"/>
    <mergeCell ref="BD16:BE16"/>
    <mergeCell ref="AE14:AG16"/>
    <mergeCell ref="AH14:BE15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I14:I17"/>
    <mergeCell ref="J14:J17"/>
    <mergeCell ref="K14:K17"/>
    <mergeCell ref="AX16:AY16"/>
    <mergeCell ref="AZ16:BA16"/>
    <mergeCell ref="A14:A17"/>
    <mergeCell ref="B14:B17"/>
    <mergeCell ref="C14:C17"/>
    <mergeCell ref="D14:D17"/>
    <mergeCell ref="E14:E17"/>
    <mergeCell ref="F14:F17"/>
    <mergeCell ref="N14:P14"/>
    <mergeCell ref="Q14:AC14"/>
    <mergeCell ref="L15:L17"/>
    <mergeCell ref="M15:M17"/>
    <mergeCell ref="N15:O15"/>
    <mergeCell ref="P15:P17"/>
    <mergeCell ref="Q15:V15"/>
    <mergeCell ref="X15:AC16"/>
    <mergeCell ref="N16:N17"/>
    <mergeCell ref="O16:O17"/>
    <mergeCell ref="L14:M14"/>
    <mergeCell ref="Q16:T16"/>
    <mergeCell ref="U16:U17"/>
    <mergeCell ref="G14:G17"/>
    <mergeCell ref="H14:H17"/>
  </mergeCells>
  <pageMargins left="0.51181102362204722" right="0.51181102362204722" top="0.74803149606299213" bottom="0.74803149606299213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O154"/>
  <sheetViews>
    <sheetView zoomScale="60" zoomScaleNormal="60" workbookViewId="0">
      <selection activeCell="AN12" sqref="AN12"/>
    </sheetView>
  </sheetViews>
  <sheetFormatPr defaultRowHeight="15" x14ac:dyDescent="0.25"/>
  <cols>
    <col min="1" max="1" width="4.140625" style="12" customWidth="1"/>
    <col min="2" max="2" width="18.42578125" style="12" customWidth="1"/>
    <col min="3" max="3" width="16.5703125" style="12" customWidth="1"/>
    <col min="4" max="4" width="21.5703125" style="12" customWidth="1"/>
    <col min="5" max="5" width="20.28515625" style="12" customWidth="1"/>
    <col min="6" max="6" width="16.140625" style="12" customWidth="1"/>
    <col min="7" max="7" width="9.140625" style="12"/>
    <col min="8" max="8" width="19.42578125" style="4" customWidth="1"/>
    <col min="9" max="20" width="9.140625" style="4" hidden="1" customWidth="1"/>
    <col min="21" max="21" width="8" style="4" hidden="1" customWidth="1"/>
    <col min="22" max="22" width="10" style="12" customWidth="1"/>
    <col min="23" max="23" width="16" style="82" hidden="1" customWidth="1"/>
    <col min="24" max="24" width="10.7109375" style="4" hidden="1" customWidth="1"/>
    <col min="25" max="28" width="9.140625" style="4" hidden="1" customWidth="1"/>
    <col min="29" max="29" width="10.85546875" style="12" customWidth="1"/>
    <col min="30" max="30" width="14.140625" style="82" hidden="1" customWidth="1"/>
    <col min="31" max="31" width="11.85546875" style="14" hidden="1" customWidth="1"/>
    <col min="32" max="32" width="13.140625" style="14" hidden="1" customWidth="1"/>
    <col min="33" max="33" width="14.7109375" style="12" customWidth="1"/>
    <col min="34" max="34" width="9.140625" style="12" customWidth="1"/>
    <col min="35" max="35" width="14.42578125" style="12" customWidth="1"/>
    <col min="36" max="36" width="9.140625" style="12" customWidth="1"/>
    <col min="37" max="37" width="15.7109375" style="12" customWidth="1"/>
    <col min="38" max="38" width="9.140625" style="12" customWidth="1"/>
    <col min="39" max="39" width="14.42578125" style="12" bestFit="1" customWidth="1"/>
    <col min="40" max="49" width="8.5703125" style="12" customWidth="1"/>
    <col min="50" max="50" width="8.5703125" style="14" customWidth="1"/>
    <col min="51" max="57" width="8.5703125" style="12" customWidth="1"/>
    <col min="58" max="62" width="8.5703125" style="12" hidden="1" customWidth="1"/>
    <col min="63" max="16384" width="9.140625" style="12"/>
  </cols>
  <sheetData>
    <row r="1" spans="1:67" x14ac:dyDescent="0.25">
      <c r="BD1" s="16" t="s">
        <v>74</v>
      </c>
    </row>
    <row r="2" spans="1:67" x14ac:dyDescent="0.25">
      <c r="BD2" s="16"/>
    </row>
    <row r="3" spans="1:67" ht="20.25" x14ac:dyDescent="0.3">
      <c r="D3" s="1" t="s">
        <v>49</v>
      </c>
      <c r="E3" s="1"/>
      <c r="F3" s="1"/>
      <c r="G3" s="1"/>
      <c r="H3" s="1"/>
      <c r="I3" s="1"/>
      <c r="J3" s="1" t="s">
        <v>50</v>
      </c>
      <c r="K3" s="1"/>
      <c r="L3" s="1"/>
      <c r="M3" s="1"/>
      <c r="N3" s="2"/>
      <c r="O3" s="1"/>
      <c r="P3" s="1"/>
      <c r="Q3" s="1"/>
      <c r="R3" s="1"/>
      <c r="S3" s="1"/>
      <c r="T3" s="1"/>
      <c r="U3" s="1"/>
      <c r="V3" s="1"/>
      <c r="W3" s="83"/>
      <c r="X3" s="1"/>
      <c r="Y3" s="1"/>
      <c r="Z3" s="1"/>
      <c r="AA3" s="1"/>
      <c r="AB3" s="1"/>
      <c r="AC3" s="1"/>
      <c r="AD3" s="83"/>
      <c r="AE3" s="1"/>
      <c r="AF3" s="1"/>
      <c r="AG3" s="1"/>
      <c r="AH3" s="1"/>
      <c r="AI3" s="1"/>
      <c r="AS3" s="1" t="s">
        <v>50</v>
      </c>
      <c r="AT3" s="1"/>
      <c r="AU3" s="1"/>
      <c r="BD3" s="16"/>
    </row>
    <row r="4" spans="1:67" ht="20.25" x14ac:dyDescent="0.3">
      <c r="D4" s="1" t="s">
        <v>51</v>
      </c>
      <c r="E4" s="1"/>
      <c r="F4" s="1"/>
      <c r="G4" s="1"/>
      <c r="H4" s="1"/>
      <c r="I4" s="1"/>
      <c r="J4" s="1" t="s">
        <v>52</v>
      </c>
      <c r="K4" s="1"/>
      <c r="L4" s="1"/>
      <c r="M4" s="1"/>
      <c r="N4" s="2"/>
      <c r="O4" s="1"/>
      <c r="P4" s="1"/>
      <c r="Q4" s="1"/>
      <c r="R4" s="1"/>
      <c r="S4" s="1"/>
      <c r="T4" s="1"/>
      <c r="U4" s="1"/>
      <c r="V4" s="1"/>
      <c r="W4" s="83"/>
      <c r="X4" s="1"/>
      <c r="Y4" s="1"/>
      <c r="Z4" s="1"/>
      <c r="AA4" s="1"/>
      <c r="AB4" s="1"/>
      <c r="AC4" s="1"/>
      <c r="AD4" s="83"/>
      <c r="AE4" s="1"/>
      <c r="AF4" s="1"/>
      <c r="AG4" s="1"/>
      <c r="AH4" s="1"/>
      <c r="AI4" s="1"/>
      <c r="AS4" s="1" t="s">
        <v>52</v>
      </c>
      <c r="AT4" s="1"/>
      <c r="AU4" s="1"/>
      <c r="BD4" s="16"/>
    </row>
    <row r="5" spans="1:67" ht="20.25" x14ac:dyDescent="0.3">
      <c r="D5" s="1" t="s">
        <v>53</v>
      </c>
      <c r="E5" s="1"/>
      <c r="F5" s="1"/>
      <c r="G5" s="1"/>
      <c r="H5" s="1"/>
      <c r="I5" s="1"/>
      <c r="J5" s="1" t="s">
        <v>54</v>
      </c>
      <c r="K5" s="1"/>
      <c r="L5" s="1"/>
      <c r="M5" s="1"/>
      <c r="N5" s="2"/>
      <c r="O5" s="1"/>
      <c r="P5" s="1"/>
      <c r="Q5" s="1"/>
      <c r="R5" s="1"/>
      <c r="S5" s="1"/>
      <c r="T5" s="1"/>
      <c r="U5" s="1"/>
      <c r="V5" s="1"/>
      <c r="W5" s="83"/>
      <c r="X5" s="1"/>
      <c r="Y5" s="1"/>
      <c r="Z5" s="1"/>
      <c r="AA5" s="1"/>
      <c r="AB5" s="1"/>
      <c r="AC5" s="1"/>
      <c r="AD5" s="83"/>
      <c r="AE5" s="1"/>
      <c r="AF5" s="1"/>
      <c r="AG5" s="1"/>
      <c r="AH5" s="1"/>
      <c r="AI5" s="1"/>
      <c r="AS5" s="1" t="s">
        <v>54</v>
      </c>
      <c r="AT5" s="1"/>
      <c r="AU5" s="1"/>
      <c r="BD5" s="16"/>
    </row>
    <row r="6" spans="1:67" ht="20.25" x14ac:dyDescent="0.3"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1"/>
      <c r="P6" s="1"/>
      <c r="Q6" s="1"/>
      <c r="R6" s="1"/>
      <c r="S6" s="1"/>
      <c r="T6" s="1"/>
      <c r="U6" s="1"/>
      <c r="V6" s="1"/>
      <c r="W6" s="83"/>
      <c r="X6" s="1"/>
      <c r="Y6" s="1"/>
      <c r="Z6" s="1"/>
      <c r="AA6" s="1"/>
      <c r="AB6" s="1"/>
      <c r="AC6" s="1"/>
      <c r="AD6" s="83"/>
      <c r="AE6" s="1"/>
      <c r="AF6" s="1"/>
      <c r="AG6" s="1"/>
      <c r="AH6" s="1"/>
      <c r="AI6" s="1"/>
      <c r="AS6" s="1"/>
      <c r="AT6" s="1"/>
      <c r="AU6" s="1"/>
      <c r="BD6" s="16"/>
    </row>
    <row r="7" spans="1:67" ht="20.25" x14ac:dyDescent="0.3"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1"/>
      <c r="P7" s="1"/>
      <c r="Q7" s="1"/>
      <c r="R7" s="1"/>
      <c r="S7" s="1"/>
      <c r="T7" s="1"/>
      <c r="U7" s="1"/>
      <c r="V7" s="1"/>
      <c r="W7" s="83"/>
      <c r="X7" s="1"/>
      <c r="Y7" s="1"/>
      <c r="Z7" s="1"/>
      <c r="AA7" s="1"/>
      <c r="AB7" s="1"/>
      <c r="AC7" s="1"/>
      <c r="AD7" s="83"/>
      <c r="AE7" s="1"/>
      <c r="AF7" s="1"/>
      <c r="AG7" s="1"/>
      <c r="AH7" s="1"/>
      <c r="AI7" s="1"/>
      <c r="AS7" s="1"/>
      <c r="AT7" s="1"/>
      <c r="AU7" s="1"/>
      <c r="BD7" s="16"/>
    </row>
    <row r="8" spans="1:67" ht="20.25" x14ac:dyDescent="0.25">
      <c r="D8" s="1" t="s">
        <v>55</v>
      </c>
      <c r="E8" s="1"/>
      <c r="F8" s="1"/>
      <c r="G8" s="1"/>
      <c r="H8" s="1"/>
      <c r="I8" s="1"/>
      <c r="J8" s="1" t="s">
        <v>56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83"/>
      <c r="X8" s="1"/>
      <c r="Y8" s="1"/>
      <c r="Z8" s="1"/>
      <c r="AA8" s="1"/>
      <c r="AB8" s="1"/>
      <c r="AC8" s="1"/>
      <c r="AD8" s="83"/>
      <c r="AE8" s="1"/>
      <c r="AF8" s="1"/>
      <c r="AG8" s="1"/>
      <c r="AH8" s="1"/>
      <c r="AI8" s="1"/>
      <c r="AS8" s="1" t="s">
        <v>56</v>
      </c>
      <c r="AT8" s="1"/>
      <c r="AU8" s="1"/>
      <c r="BD8" s="16"/>
    </row>
    <row r="9" spans="1:67" ht="20.25" x14ac:dyDescent="0.25">
      <c r="D9" s="1" t="s">
        <v>57</v>
      </c>
      <c r="E9" s="1"/>
      <c r="F9" s="1"/>
      <c r="G9" s="1"/>
      <c r="H9" s="1"/>
      <c r="I9" s="1"/>
      <c r="J9" s="1" t="s">
        <v>58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83"/>
      <c r="X9" s="1"/>
      <c r="Y9" s="1"/>
      <c r="Z9" s="1"/>
      <c r="AA9" s="1"/>
      <c r="AB9" s="1"/>
      <c r="AC9" s="1"/>
      <c r="AD9" s="83"/>
      <c r="AE9" s="1"/>
      <c r="AF9" s="1"/>
      <c r="AG9" s="1"/>
      <c r="AH9" s="1"/>
      <c r="AI9" s="1"/>
      <c r="AS9" s="1" t="s">
        <v>58</v>
      </c>
      <c r="AT9" s="1"/>
      <c r="AU9" s="1"/>
      <c r="BD9" s="16"/>
    </row>
    <row r="10" spans="1:67" ht="20.25" x14ac:dyDescent="0.25">
      <c r="D10" s="1" t="s">
        <v>59</v>
      </c>
      <c r="E10" s="1"/>
      <c r="F10" s="1"/>
      <c r="G10" s="1"/>
      <c r="H10" s="1"/>
      <c r="I10" s="1"/>
      <c r="J10" s="1" t="s">
        <v>59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83"/>
      <c r="X10" s="1"/>
      <c r="Y10" s="1"/>
      <c r="Z10" s="1"/>
      <c r="AA10" s="1"/>
      <c r="AB10" s="1"/>
      <c r="AC10" s="1"/>
      <c r="AD10" s="83"/>
      <c r="AE10" s="1"/>
      <c r="AF10" s="1"/>
      <c r="AG10" s="1"/>
      <c r="AH10" s="1"/>
      <c r="AI10" s="1"/>
      <c r="AS10" s="1" t="s">
        <v>59</v>
      </c>
      <c r="AT10" s="1"/>
      <c r="AU10" s="1"/>
    </row>
    <row r="11" spans="1:67" ht="20.25" x14ac:dyDescent="0.25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83"/>
      <c r="X11" s="1"/>
      <c r="Y11" s="1"/>
      <c r="Z11" s="1"/>
      <c r="AA11" s="1"/>
      <c r="AB11" s="1"/>
      <c r="AC11" s="1"/>
      <c r="AD11" s="83"/>
      <c r="AE11" s="1"/>
      <c r="AF11" s="1"/>
      <c r="AG11" s="1"/>
      <c r="AH11" s="1"/>
      <c r="AI11" s="1"/>
    </row>
    <row r="12" spans="1:67" ht="18.75" x14ac:dyDescent="0.3">
      <c r="E12" s="17" t="s">
        <v>366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84"/>
      <c r="X12" s="17"/>
      <c r="Y12" s="17"/>
      <c r="Z12" s="17"/>
      <c r="AA12" s="17"/>
      <c r="AB12" s="17"/>
      <c r="AC12" s="17"/>
      <c r="AD12" s="84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</row>
    <row r="14" spans="1:67" ht="15" customHeight="1" x14ac:dyDescent="0.25">
      <c r="A14" s="153" t="s">
        <v>25</v>
      </c>
      <c r="B14" s="161" t="s">
        <v>11</v>
      </c>
      <c r="C14" s="139" t="s">
        <v>26</v>
      </c>
      <c r="D14" s="139" t="s">
        <v>2</v>
      </c>
      <c r="E14" s="139" t="s">
        <v>30</v>
      </c>
      <c r="F14" s="139" t="s">
        <v>31</v>
      </c>
      <c r="G14" s="139" t="s">
        <v>9</v>
      </c>
      <c r="H14" s="139" t="s">
        <v>10</v>
      </c>
      <c r="I14" s="153" t="s">
        <v>60</v>
      </c>
      <c r="J14" s="153" t="s">
        <v>3</v>
      </c>
      <c r="K14" s="139" t="s">
        <v>26</v>
      </c>
      <c r="L14" s="153" t="s">
        <v>0</v>
      </c>
      <c r="M14" s="153"/>
      <c r="N14" s="142" t="s">
        <v>27</v>
      </c>
      <c r="O14" s="143"/>
      <c r="P14" s="144"/>
      <c r="Q14" s="142" t="s">
        <v>12</v>
      </c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5"/>
      <c r="AD14" s="85"/>
      <c r="AE14" s="165" t="s">
        <v>38</v>
      </c>
      <c r="AF14" s="165"/>
      <c r="AG14" s="153"/>
      <c r="AH14" s="164" t="s">
        <v>44</v>
      </c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</row>
    <row r="15" spans="1:67" ht="15.75" customHeight="1" x14ac:dyDescent="0.25">
      <c r="A15" s="153"/>
      <c r="B15" s="162"/>
      <c r="C15" s="146"/>
      <c r="D15" s="146"/>
      <c r="E15" s="140"/>
      <c r="F15" s="140"/>
      <c r="G15" s="146"/>
      <c r="H15" s="146"/>
      <c r="I15" s="153"/>
      <c r="J15" s="153"/>
      <c r="K15" s="146"/>
      <c r="L15" s="146" t="s">
        <v>1</v>
      </c>
      <c r="M15" s="146" t="s">
        <v>28</v>
      </c>
      <c r="N15" s="148" t="s">
        <v>5</v>
      </c>
      <c r="O15" s="149"/>
      <c r="P15" s="150" t="s">
        <v>6</v>
      </c>
      <c r="Q15" s="153" t="s">
        <v>4</v>
      </c>
      <c r="R15" s="153"/>
      <c r="S15" s="153"/>
      <c r="T15" s="153"/>
      <c r="U15" s="153"/>
      <c r="V15" s="153"/>
      <c r="W15" s="96"/>
      <c r="X15" s="154" t="s">
        <v>13</v>
      </c>
      <c r="Y15" s="155"/>
      <c r="Z15" s="155"/>
      <c r="AA15" s="155"/>
      <c r="AB15" s="155"/>
      <c r="AC15" s="156"/>
      <c r="AD15" s="86"/>
      <c r="AE15" s="165"/>
      <c r="AF15" s="165"/>
      <c r="AG15" s="153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</row>
    <row r="16" spans="1:67" ht="153.75" customHeight="1" x14ac:dyDescent="0.25">
      <c r="A16" s="153"/>
      <c r="B16" s="162"/>
      <c r="C16" s="146"/>
      <c r="D16" s="146"/>
      <c r="E16" s="140"/>
      <c r="F16" s="140"/>
      <c r="G16" s="146"/>
      <c r="H16" s="146"/>
      <c r="I16" s="153"/>
      <c r="J16" s="153"/>
      <c r="K16" s="146"/>
      <c r="L16" s="146"/>
      <c r="M16" s="146"/>
      <c r="N16" s="160" t="s">
        <v>7</v>
      </c>
      <c r="O16" s="160" t="s">
        <v>8</v>
      </c>
      <c r="P16" s="151"/>
      <c r="Q16" s="153" t="s">
        <v>14</v>
      </c>
      <c r="R16" s="153"/>
      <c r="S16" s="153"/>
      <c r="T16" s="153"/>
      <c r="U16" s="139" t="s">
        <v>15</v>
      </c>
      <c r="V16" s="18" t="s">
        <v>16</v>
      </c>
      <c r="W16" s="97"/>
      <c r="X16" s="157"/>
      <c r="Y16" s="158"/>
      <c r="Z16" s="158"/>
      <c r="AA16" s="158"/>
      <c r="AB16" s="158"/>
      <c r="AC16" s="159"/>
      <c r="AD16" s="87"/>
      <c r="AE16" s="165"/>
      <c r="AF16" s="165"/>
      <c r="AG16" s="153"/>
      <c r="AH16" s="166" t="s">
        <v>39</v>
      </c>
      <c r="AI16" s="166"/>
      <c r="AJ16" s="164" t="s">
        <v>40</v>
      </c>
      <c r="AK16" s="164"/>
      <c r="AL16" s="164" t="s">
        <v>41</v>
      </c>
      <c r="AM16" s="164"/>
      <c r="AN16" s="164" t="s">
        <v>42</v>
      </c>
      <c r="AO16" s="164"/>
      <c r="AP16" s="164" t="s">
        <v>35</v>
      </c>
      <c r="AQ16" s="164"/>
      <c r="AR16" s="164" t="s">
        <v>32</v>
      </c>
      <c r="AS16" s="164"/>
      <c r="AT16" s="164" t="s">
        <v>34</v>
      </c>
      <c r="AU16" s="164"/>
      <c r="AV16" s="164" t="s">
        <v>33</v>
      </c>
      <c r="AW16" s="164"/>
      <c r="AX16" s="164" t="s">
        <v>36</v>
      </c>
      <c r="AY16" s="164"/>
      <c r="AZ16" s="164" t="s">
        <v>45</v>
      </c>
      <c r="BA16" s="164"/>
      <c r="BB16" s="164" t="s">
        <v>46</v>
      </c>
      <c r="BC16" s="164"/>
      <c r="BD16" s="164" t="s">
        <v>47</v>
      </c>
      <c r="BE16" s="164"/>
    </row>
    <row r="17" spans="1:59" ht="45" x14ac:dyDescent="0.25">
      <c r="A17" s="153"/>
      <c r="B17" s="163"/>
      <c r="C17" s="147"/>
      <c r="D17" s="147"/>
      <c r="E17" s="141"/>
      <c r="F17" s="141"/>
      <c r="G17" s="147"/>
      <c r="H17" s="147"/>
      <c r="I17" s="153"/>
      <c r="J17" s="153"/>
      <c r="K17" s="147"/>
      <c r="L17" s="147"/>
      <c r="M17" s="147"/>
      <c r="N17" s="160"/>
      <c r="O17" s="160"/>
      <c r="P17" s="152"/>
      <c r="Q17" s="18" t="s">
        <v>17</v>
      </c>
      <c r="R17" s="18" t="s">
        <v>18</v>
      </c>
      <c r="S17" s="18" t="s">
        <v>29</v>
      </c>
      <c r="T17" s="18" t="s">
        <v>19</v>
      </c>
      <c r="U17" s="147"/>
      <c r="V17" s="18" t="s">
        <v>19</v>
      </c>
      <c r="W17" s="98"/>
      <c r="X17" s="18" t="s">
        <v>21</v>
      </c>
      <c r="Y17" s="18" t="s">
        <v>22</v>
      </c>
      <c r="Z17" s="18" t="s">
        <v>23</v>
      </c>
      <c r="AA17" s="18" t="s">
        <v>24</v>
      </c>
      <c r="AB17" s="20" t="s">
        <v>20</v>
      </c>
      <c r="AC17" s="9" t="s">
        <v>19</v>
      </c>
      <c r="AD17" s="88"/>
      <c r="AE17" s="6" t="s">
        <v>37</v>
      </c>
      <c r="AF17" s="6" t="s">
        <v>37</v>
      </c>
      <c r="AG17" s="19" t="s">
        <v>43</v>
      </c>
      <c r="AH17" s="19" t="s">
        <v>37</v>
      </c>
      <c r="AI17" s="19" t="s">
        <v>48</v>
      </c>
      <c r="AJ17" s="19" t="s">
        <v>37</v>
      </c>
      <c r="AK17" s="19" t="s">
        <v>48</v>
      </c>
      <c r="AL17" s="19" t="s">
        <v>37</v>
      </c>
      <c r="AM17" s="19" t="s">
        <v>43</v>
      </c>
      <c r="AN17" s="19" t="s">
        <v>37</v>
      </c>
      <c r="AO17" s="19" t="s">
        <v>43</v>
      </c>
      <c r="AP17" s="19" t="s">
        <v>37</v>
      </c>
      <c r="AQ17" s="19" t="s">
        <v>43</v>
      </c>
      <c r="AR17" s="19" t="s">
        <v>37</v>
      </c>
      <c r="AS17" s="19" t="s">
        <v>43</v>
      </c>
      <c r="AT17" s="19" t="s">
        <v>37</v>
      </c>
      <c r="AU17" s="19" t="s">
        <v>43</v>
      </c>
      <c r="AV17" s="19" t="s">
        <v>37</v>
      </c>
      <c r="AW17" s="19" t="s">
        <v>43</v>
      </c>
      <c r="AX17" s="6" t="s">
        <v>37</v>
      </c>
      <c r="AY17" s="19" t="s">
        <v>43</v>
      </c>
      <c r="AZ17" s="19" t="s">
        <v>37</v>
      </c>
      <c r="BA17" s="19" t="s">
        <v>48</v>
      </c>
      <c r="BB17" s="19" t="s">
        <v>37</v>
      </c>
      <c r="BC17" s="19" t="s">
        <v>48</v>
      </c>
      <c r="BD17" s="19" t="s">
        <v>37</v>
      </c>
      <c r="BE17" s="19" t="s">
        <v>48</v>
      </c>
    </row>
    <row r="18" spans="1:59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8</v>
      </c>
      <c r="W18" s="99"/>
      <c r="X18" s="20">
        <v>23</v>
      </c>
      <c r="Y18" s="20">
        <v>24</v>
      </c>
      <c r="Z18" s="20">
        <v>25</v>
      </c>
      <c r="AA18" s="20">
        <v>26</v>
      </c>
      <c r="AB18" s="20">
        <v>27</v>
      </c>
      <c r="AC18" s="7">
        <v>9</v>
      </c>
      <c r="AD18" s="89"/>
      <c r="AE18" s="10">
        <v>10</v>
      </c>
      <c r="AF18" s="10"/>
      <c r="AG18" s="10">
        <v>11</v>
      </c>
      <c r="AH18" s="10">
        <v>12</v>
      </c>
      <c r="AI18" s="10">
        <v>13</v>
      </c>
      <c r="AJ18" s="10">
        <v>14</v>
      </c>
      <c r="AK18" s="10">
        <v>15</v>
      </c>
      <c r="AL18" s="10">
        <v>16</v>
      </c>
      <c r="AM18" s="10">
        <v>17</v>
      </c>
      <c r="AN18" s="10">
        <v>18</v>
      </c>
      <c r="AO18" s="10">
        <v>19</v>
      </c>
      <c r="AP18" s="10">
        <v>20</v>
      </c>
      <c r="AQ18" s="10">
        <v>21</v>
      </c>
      <c r="AR18" s="10">
        <v>22</v>
      </c>
      <c r="AS18" s="10">
        <v>23</v>
      </c>
      <c r="AT18" s="13">
        <v>24</v>
      </c>
      <c r="AU18" s="10">
        <v>25</v>
      </c>
      <c r="AV18" s="10">
        <v>26</v>
      </c>
      <c r="AW18" s="10">
        <v>27</v>
      </c>
      <c r="AX18" s="10">
        <v>28</v>
      </c>
      <c r="AY18" s="10">
        <v>29</v>
      </c>
      <c r="AZ18" s="10">
        <v>30</v>
      </c>
      <c r="BA18" s="10">
        <v>31</v>
      </c>
      <c r="BB18" s="10">
        <v>32</v>
      </c>
      <c r="BC18" s="10">
        <v>33</v>
      </c>
      <c r="BD18" s="10">
        <v>34</v>
      </c>
      <c r="BE18" s="10">
        <v>35</v>
      </c>
    </row>
    <row r="19" spans="1:59" s="39" customFormat="1" ht="94.5" x14ac:dyDescent="0.25">
      <c r="A19" s="27">
        <v>1</v>
      </c>
      <c r="B19" s="28" t="s">
        <v>75</v>
      </c>
      <c r="C19" s="29" t="s">
        <v>65</v>
      </c>
      <c r="D19" s="29" t="s">
        <v>76</v>
      </c>
      <c r="E19" s="30" t="s">
        <v>77</v>
      </c>
      <c r="F19" s="31">
        <v>130000001680</v>
      </c>
      <c r="G19" s="27">
        <v>6</v>
      </c>
      <c r="H19" s="30" t="s">
        <v>78</v>
      </c>
      <c r="I19" s="32" t="s">
        <v>79</v>
      </c>
      <c r="J19" s="27">
        <v>10</v>
      </c>
      <c r="K19" s="33" t="s">
        <v>65</v>
      </c>
      <c r="L19" s="29" t="s">
        <v>63</v>
      </c>
      <c r="M19" s="29" t="s">
        <v>80</v>
      </c>
      <c r="N19" s="34">
        <v>20</v>
      </c>
      <c r="O19" s="34">
        <v>5</v>
      </c>
      <c r="P19" s="34">
        <v>5.5</v>
      </c>
      <c r="Q19" s="33"/>
      <c r="R19" s="35">
        <f>0.63*V19</f>
        <v>0.315</v>
      </c>
      <c r="S19" s="35">
        <f>0.37*V19</f>
        <v>0.185</v>
      </c>
      <c r="T19" s="33"/>
      <c r="U19" s="33"/>
      <c r="V19" s="36">
        <v>0.5</v>
      </c>
      <c r="W19" s="100">
        <v>66987.759999999995</v>
      </c>
      <c r="X19" s="37"/>
      <c r="Y19" s="37"/>
      <c r="Z19" s="37"/>
      <c r="AA19" s="37"/>
      <c r="AB19" s="37"/>
      <c r="AC19" s="37"/>
      <c r="AD19" s="90">
        <v>229194.59999999992</v>
      </c>
      <c r="AE19" s="78">
        <f>SUM(V19,AC19)</f>
        <v>0.5</v>
      </c>
      <c r="AF19" s="30"/>
      <c r="AG19" s="27">
        <f>SUM(AI19,AK19,AM19,AO19,AQ19,AS19,AU19,AW19,AY19,BA19,BC19,BE19)</f>
        <v>33493.879999999997</v>
      </c>
      <c r="AH19" s="36">
        <v>0.5</v>
      </c>
      <c r="AI19" s="27">
        <f>AH19*W19</f>
        <v>33493.879999999997</v>
      </c>
      <c r="AJ19" s="27"/>
      <c r="AK19" s="27"/>
      <c r="AL19" s="27"/>
      <c r="AM19" s="27"/>
      <c r="AN19" s="27"/>
      <c r="AO19" s="27"/>
      <c r="AP19" s="27"/>
      <c r="AQ19" s="27"/>
      <c r="AR19" s="78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</row>
    <row r="20" spans="1:59" s="39" customFormat="1" ht="94.5" x14ac:dyDescent="0.25">
      <c r="A20" s="27">
        <v>2</v>
      </c>
      <c r="B20" s="28" t="s">
        <v>75</v>
      </c>
      <c r="C20" s="29" t="s">
        <v>65</v>
      </c>
      <c r="D20" s="29" t="s">
        <v>81</v>
      </c>
      <c r="E20" s="40" t="s">
        <v>82</v>
      </c>
      <c r="F20" s="41">
        <v>130000000890</v>
      </c>
      <c r="G20" s="27">
        <v>6</v>
      </c>
      <c r="H20" s="30" t="s">
        <v>83</v>
      </c>
      <c r="I20" s="32" t="s">
        <v>84</v>
      </c>
      <c r="J20" s="27">
        <v>10</v>
      </c>
      <c r="K20" s="33" t="s">
        <v>65</v>
      </c>
      <c r="L20" s="29" t="s">
        <v>63</v>
      </c>
      <c r="M20" s="29" t="s">
        <v>85</v>
      </c>
      <c r="N20" s="34">
        <v>18</v>
      </c>
      <c r="O20" s="34">
        <v>2</v>
      </c>
      <c r="P20" s="34">
        <v>20</v>
      </c>
      <c r="Q20" s="15"/>
      <c r="R20" s="35">
        <f t="shared" ref="R20:R30" si="0">0.63*V20</f>
        <v>0.94500000000000006</v>
      </c>
      <c r="S20" s="35">
        <f t="shared" ref="S20:S30" si="1">0.37*V20</f>
        <v>0.55499999999999994</v>
      </c>
      <c r="T20" s="42"/>
      <c r="U20" s="42"/>
      <c r="V20" s="43">
        <v>1.5</v>
      </c>
      <c r="W20" s="100">
        <v>66987.759999999995</v>
      </c>
      <c r="X20" s="37"/>
      <c r="Y20" s="37"/>
      <c r="Z20" s="37"/>
      <c r="AA20" s="37"/>
      <c r="AB20" s="37"/>
      <c r="AC20" s="32"/>
      <c r="AD20" s="91">
        <v>229194.59999999992</v>
      </c>
      <c r="AE20" s="78">
        <f t="shared" ref="AE20:AE75" si="2">SUM(V20,AC20)</f>
        <v>1.5</v>
      </c>
      <c r="AF20" s="30"/>
      <c r="AG20" s="27">
        <f t="shared" ref="AG20:AG83" si="3">SUM(AI20,AK20,AM20,AO20,AQ20,AS20,AU20,AW20,AY20,BA20,BC20,BE20)</f>
        <v>100481.63999999998</v>
      </c>
      <c r="AH20" s="43">
        <v>1.5</v>
      </c>
      <c r="AI20" s="27">
        <f t="shared" ref="AI20:AI76" si="4">AH20*W20</f>
        <v>100481.63999999998</v>
      </c>
      <c r="AJ20" s="27"/>
      <c r="AK20" s="27"/>
      <c r="AL20" s="27"/>
      <c r="AM20" s="27"/>
      <c r="AN20" s="27"/>
      <c r="AO20" s="27"/>
      <c r="AP20" s="27"/>
      <c r="AQ20" s="27"/>
      <c r="AR20" s="78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</row>
    <row r="21" spans="1:59" s="39" customFormat="1" ht="94.5" x14ac:dyDescent="0.25">
      <c r="A21" s="27">
        <v>3</v>
      </c>
      <c r="B21" s="28" t="s">
        <v>75</v>
      </c>
      <c r="C21" s="29" t="s">
        <v>65</v>
      </c>
      <c r="D21" s="29" t="s">
        <v>86</v>
      </c>
      <c r="E21" s="40" t="s">
        <v>87</v>
      </c>
      <c r="F21" s="41">
        <v>130000000914</v>
      </c>
      <c r="G21" s="27">
        <v>10</v>
      </c>
      <c r="H21" s="30" t="s">
        <v>88</v>
      </c>
      <c r="I21" s="32" t="s">
        <v>89</v>
      </c>
      <c r="J21" s="27">
        <v>10</v>
      </c>
      <c r="K21" s="33" t="s">
        <v>65</v>
      </c>
      <c r="L21" s="29" t="s">
        <v>63</v>
      </c>
      <c r="M21" s="29" t="s">
        <v>90</v>
      </c>
      <c r="N21" s="34">
        <v>15</v>
      </c>
      <c r="O21" s="34">
        <v>1</v>
      </c>
      <c r="P21" s="34">
        <v>0.5</v>
      </c>
      <c r="Q21" s="15"/>
      <c r="R21" s="35">
        <f t="shared" si="0"/>
        <v>0.504</v>
      </c>
      <c r="S21" s="35">
        <f t="shared" si="1"/>
        <v>0.29599999999999999</v>
      </c>
      <c r="T21" s="42"/>
      <c r="U21" s="42"/>
      <c r="V21" s="43">
        <v>0.8</v>
      </c>
      <c r="W21" s="100">
        <v>66987.759999999995</v>
      </c>
      <c r="X21" s="37"/>
      <c r="Y21" s="37"/>
      <c r="Z21" s="37"/>
      <c r="AA21" s="37"/>
      <c r="AB21" s="37"/>
      <c r="AC21" s="32"/>
      <c r="AD21" s="91">
        <v>229194.59999999992</v>
      </c>
      <c r="AE21" s="78">
        <f t="shared" si="2"/>
        <v>0.8</v>
      </c>
      <c r="AF21" s="30"/>
      <c r="AG21" s="27">
        <f t="shared" si="3"/>
        <v>53590.207999999999</v>
      </c>
      <c r="AH21" s="43">
        <v>0.8</v>
      </c>
      <c r="AI21" s="27">
        <f t="shared" si="4"/>
        <v>53590.207999999999</v>
      </c>
      <c r="AJ21" s="27"/>
      <c r="AK21" s="27"/>
      <c r="AL21" s="27"/>
      <c r="AM21" s="27"/>
      <c r="AN21" s="27"/>
      <c r="AO21" s="27"/>
      <c r="AP21" s="27"/>
      <c r="AQ21" s="27"/>
      <c r="AR21" s="78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</row>
    <row r="22" spans="1:59" s="39" customFormat="1" ht="94.5" x14ac:dyDescent="0.25">
      <c r="A22" s="27">
        <v>4</v>
      </c>
      <c r="B22" s="28" t="s">
        <v>75</v>
      </c>
      <c r="C22" s="29" t="s">
        <v>65</v>
      </c>
      <c r="D22" s="29" t="s">
        <v>91</v>
      </c>
      <c r="E22" s="40" t="s">
        <v>92</v>
      </c>
      <c r="F22" s="41">
        <v>130000000916</v>
      </c>
      <c r="G22" s="27">
        <v>10</v>
      </c>
      <c r="H22" s="30" t="s">
        <v>93</v>
      </c>
      <c r="I22" s="32" t="s">
        <v>94</v>
      </c>
      <c r="J22" s="27">
        <v>10</v>
      </c>
      <c r="K22" s="33" t="s">
        <v>65</v>
      </c>
      <c r="L22" s="29" t="s">
        <v>63</v>
      </c>
      <c r="M22" s="29" t="s">
        <v>95</v>
      </c>
      <c r="N22" s="34">
        <v>15</v>
      </c>
      <c r="O22" s="34">
        <v>1</v>
      </c>
      <c r="P22" s="34">
        <v>0.5</v>
      </c>
      <c r="Q22" s="15"/>
      <c r="R22" s="35">
        <f t="shared" si="0"/>
        <v>0.504</v>
      </c>
      <c r="S22" s="35">
        <f t="shared" si="1"/>
        <v>0.29599999999999999</v>
      </c>
      <c r="T22" s="42"/>
      <c r="U22" s="42"/>
      <c r="V22" s="43">
        <v>0.8</v>
      </c>
      <c r="W22" s="100">
        <v>66987.759999999995</v>
      </c>
      <c r="X22" s="37"/>
      <c r="Y22" s="37"/>
      <c r="Z22" s="37"/>
      <c r="AA22" s="37"/>
      <c r="AB22" s="37"/>
      <c r="AC22" s="32"/>
      <c r="AD22" s="91">
        <v>229194.59999999992</v>
      </c>
      <c r="AE22" s="78">
        <f t="shared" si="2"/>
        <v>0.8</v>
      </c>
      <c r="AF22" s="30"/>
      <c r="AG22" s="27">
        <f t="shared" si="3"/>
        <v>53590.207999999999</v>
      </c>
      <c r="AH22" s="43">
        <v>0.8</v>
      </c>
      <c r="AI22" s="27">
        <f t="shared" si="4"/>
        <v>53590.207999999999</v>
      </c>
      <c r="AJ22" s="27"/>
      <c r="AK22" s="27"/>
      <c r="AL22" s="27"/>
      <c r="AM22" s="27"/>
      <c r="AN22" s="27"/>
      <c r="AO22" s="27"/>
      <c r="AP22" s="27"/>
      <c r="AQ22" s="27"/>
      <c r="AR22" s="78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</row>
    <row r="23" spans="1:59" s="39" customFormat="1" ht="94.5" x14ac:dyDescent="0.25">
      <c r="A23" s="27">
        <v>5</v>
      </c>
      <c r="B23" s="28" t="s">
        <v>75</v>
      </c>
      <c r="C23" s="29" t="s">
        <v>65</v>
      </c>
      <c r="D23" s="29" t="s">
        <v>96</v>
      </c>
      <c r="E23" s="40" t="s">
        <v>97</v>
      </c>
      <c r="F23" s="41">
        <v>130000001681</v>
      </c>
      <c r="G23" s="27">
        <v>10</v>
      </c>
      <c r="H23" s="30" t="s">
        <v>98</v>
      </c>
      <c r="I23" s="32" t="s">
        <v>99</v>
      </c>
      <c r="J23" s="27">
        <v>10</v>
      </c>
      <c r="K23" s="33" t="s">
        <v>65</v>
      </c>
      <c r="L23" s="29" t="s">
        <v>63</v>
      </c>
      <c r="M23" s="29" t="s">
        <v>100</v>
      </c>
      <c r="N23" s="34">
        <v>16</v>
      </c>
      <c r="O23" s="34">
        <v>1</v>
      </c>
      <c r="P23" s="34">
        <v>2</v>
      </c>
      <c r="Q23" s="15"/>
      <c r="R23" s="35">
        <f t="shared" si="0"/>
        <v>6.3E-2</v>
      </c>
      <c r="S23" s="35">
        <f t="shared" si="1"/>
        <v>3.6999999999999998E-2</v>
      </c>
      <c r="T23" s="42"/>
      <c r="U23" s="42"/>
      <c r="V23" s="43">
        <v>0.1</v>
      </c>
      <c r="W23" s="100">
        <v>66987.759999999995</v>
      </c>
      <c r="X23" s="37"/>
      <c r="Y23" s="37"/>
      <c r="Z23" s="37"/>
      <c r="AA23" s="37"/>
      <c r="AB23" s="37"/>
      <c r="AC23" s="32"/>
      <c r="AD23" s="91">
        <v>229194.59999999992</v>
      </c>
      <c r="AE23" s="78">
        <f t="shared" si="2"/>
        <v>0.1</v>
      </c>
      <c r="AF23" s="30"/>
      <c r="AG23" s="27">
        <f t="shared" si="3"/>
        <v>6698.7759999999998</v>
      </c>
      <c r="AH23" s="43">
        <v>0.1</v>
      </c>
      <c r="AI23" s="27">
        <f t="shared" si="4"/>
        <v>6698.7759999999998</v>
      </c>
      <c r="AJ23" s="27"/>
      <c r="AK23" s="27"/>
      <c r="AL23" s="27"/>
      <c r="AM23" s="27"/>
      <c r="AN23" s="27"/>
      <c r="AO23" s="27"/>
      <c r="AP23" s="27"/>
      <c r="AQ23" s="27"/>
      <c r="AR23" s="78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</row>
    <row r="24" spans="1:59" s="39" customFormat="1" ht="94.5" x14ac:dyDescent="0.25">
      <c r="A24" s="27">
        <v>6</v>
      </c>
      <c r="B24" s="28" t="s">
        <v>75</v>
      </c>
      <c r="C24" s="29" t="s">
        <v>65</v>
      </c>
      <c r="D24" s="29" t="s">
        <v>101</v>
      </c>
      <c r="E24" s="40" t="s">
        <v>102</v>
      </c>
      <c r="F24" s="41">
        <v>130000000882</v>
      </c>
      <c r="G24" s="27">
        <v>10</v>
      </c>
      <c r="H24" s="30" t="s">
        <v>103</v>
      </c>
      <c r="I24" s="44" t="s">
        <v>104</v>
      </c>
      <c r="J24" s="27">
        <v>10</v>
      </c>
      <c r="K24" s="33" t="s">
        <v>65</v>
      </c>
      <c r="L24" s="29" t="s">
        <v>63</v>
      </c>
      <c r="M24" s="29" t="s">
        <v>105</v>
      </c>
      <c r="N24" s="34">
        <v>30</v>
      </c>
      <c r="O24" s="34">
        <v>8</v>
      </c>
      <c r="P24" s="34">
        <v>8</v>
      </c>
      <c r="Q24" s="15"/>
      <c r="R24" s="35">
        <f t="shared" si="0"/>
        <v>1.8900000000000001</v>
      </c>
      <c r="S24" s="35">
        <f t="shared" si="1"/>
        <v>1.1099999999999999</v>
      </c>
      <c r="T24" s="42"/>
      <c r="U24" s="42"/>
      <c r="V24" s="43">
        <v>3</v>
      </c>
      <c r="W24" s="100">
        <v>66987.759999999995</v>
      </c>
      <c r="X24" s="37"/>
      <c r="Y24" s="37"/>
      <c r="Z24" s="37"/>
      <c r="AA24" s="37"/>
      <c r="AB24" s="37"/>
      <c r="AC24" s="32"/>
      <c r="AD24" s="91">
        <v>229194.59999999992</v>
      </c>
      <c r="AE24" s="78">
        <f t="shared" si="2"/>
        <v>3</v>
      </c>
      <c r="AF24" s="30"/>
      <c r="AG24" s="27">
        <f t="shared" si="3"/>
        <v>200963.27999999997</v>
      </c>
      <c r="AH24" s="43">
        <v>3</v>
      </c>
      <c r="AI24" s="27">
        <f t="shared" si="4"/>
        <v>200963.27999999997</v>
      </c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78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</row>
    <row r="25" spans="1:59" s="21" customFormat="1" ht="94.5" x14ac:dyDescent="0.25">
      <c r="A25" s="43">
        <v>7</v>
      </c>
      <c r="B25" s="45" t="s">
        <v>75</v>
      </c>
      <c r="C25" s="33" t="s">
        <v>65</v>
      </c>
      <c r="D25" s="33" t="s">
        <v>106</v>
      </c>
      <c r="E25" s="46" t="s">
        <v>107</v>
      </c>
      <c r="F25" s="47">
        <v>130000000884</v>
      </c>
      <c r="G25" s="43">
        <v>10</v>
      </c>
      <c r="H25" s="25" t="s">
        <v>108</v>
      </c>
      <c r="I25" s="37" t="s">
        <v>109</v>
      </c>
      <c r="J25" s="43">
        <v>10</v>
      </c>
      <c r="K25" s="33" t="s">
        <v>65</v>
      </c>
      <c r="L25" s="33" t="s">
        <v>63</v>
      </c>
      <c r="M25" s="33" t="s">
        <v>110</v>
      </c>
      <c r="N25" s="48">
        <v>30</v>
      </c>
      <c r="O25" s="48">
        <v>8</v>
      </c>
      <c r="P25" s="48">
        <v>8</v>
      </c>
      <c r="Q25" s="42"/>
      <c r="R25" s="35">
        <f t="shared" si="0"/>
        <v>2.0789999999999997</v>
      </c>
      <c r="S25" s="35">
        <f t="shared" si="1"/>
        <v>1.2209999999999999</v>
      </c>
      <c r="T25" s="42"/>
      <c r="U25" s="42"/>
      <c r="V25" s="43">
        <v>3.3</v>
      </c>
      <c r="W25" s="100">
        <v>66987.759999999995</v>
      </c>
      <c r="X25" s="175"/>
      <c r="Y25" s="175"/>
      <c r="Z25" s="175"/>
      <c r="AA25" s="175"/>
      <c r="AB25" s="175"/>
      <c r="AC25" s="167"/>
      <c r="AD25" s="94">
        <v>229194.59999999992</v>
      </c>
      <c r="AE25" s="129">
        <f t="shared" si="2"/>
        <v>3.3</v>
      </c>
      <c r="AF25" s="171"/>
      <c r="AG25" s="134">
        <f t="shared" si="3"/>
        <v>221059.60799999998</v>
      </c>
      <c r="AH25" s="43">
        <v>3.3</v>
      </c>
      <c r="AI25" s="27">
        <f t="shared" si="4"/>
        <v>221059.60799999998</v>
      </c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169"/>
      <c r="AU25" s="183"/>
      <c r="AV25" s="43"/>
      <c r="AW25" s="43"/>
      <c r="AX25" s="43"/>
      <c r="AY25" s="43"/>
      <c r="AZ25" s="43"/>
      <c r="BA25" s="43"/>
      <c r="BB25" s="43"/>
      <c r="BC25" s="43"/>
      <c r="BD25" s="43"/>
      <c r="BE25" s="43"/>
    </row>
    <row r="26" spans="1:59" s="21" customFormat="1" ht="110.25" x14ac:dyDescent="0.25">
      <c r="A26" s="43">
        <v>8</v>
      </c>
      <c r="B26" s="45" t="s">
        <v>75</v>
      </c>
      <c r="C26" s="33" t="s">
        <v>65</v>
      </c>
      <c r="D26" s="33" t="s">
        <v>106</v>
      </c>
      <c r="E26" s="46" t="s">
        <v>107</v>
      </c>
      <c r="F26" s="47">
        <v>130000000884</v>
      </c>
      <c r="G26" s="43">
        <v>10</v>
      </c>
      <c r="H26" s="25" t="s">
        <v>111</v>
      </c>
      <c r="I26" s="37" t="s">
        <v>112</v>
      </c>
      <c r="J26" s="43">
        <v>10</v>
      </c>
      <c r="K26" s="33" t="s">
        <v>65</v>
      </c>
      <c r="L26" s="33" t="s">
        <v>63</v>
      </c>
      <c r="M26" s="33" t="s">
        <v>113</v>
      </c>
      <c r="N26" s="48">
        <v>30</v>
      </c>
      <c r="O26" s="48">
        <v>6</v>
      </c>
      <c r="P26" s="48">
        <v>6</v>
      </c>
      <c r="Q26" s="42"/>
      <c r="R26" s="35">
        <f t="shared" si="0"/>
        <v>0</v>
      </c>
      <c r="S26" s="35">
        <f t="shared" si="1"/>
        <v>0</v>
      </c>
      <c r="T26" s="42"/>
      <c r="U26" s="42"/>
      <c r="V26" s="43">
        <v>0</v>
      </c>
      <c r="W26" s="100">
        <v>66987.759999999995</v>
      </c>
      <c r="X26" s="176"/>
      <c r="Y26" s="176"/>
      <c r="Z26" s="176"/>
      <c r="AA26" s="176"/>
      <c r="AB26" s="176"/>
      <c r="AC26" s="168"/>
      <c r="AD26" s="95">
        <v>229194.59999999992</v>
      </c>
      <c r="AE26" s="129">
        <f t="shared" si="2"/>
        <v>0</v>
      </c>
      <c r="AF26" s="172"/>
      <c r="AG26" s="134">
        <f t="shared" si="3"/>
        <v>0</v>
      </c>
      <c r="AH26" s="43">
        <v>0</v>
      </c>
      <c r="AI26" s="27">
        <f t="shared" si="4"/>
        <v>0</v>
      </c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170"/>
      <c r="AU26" s="184"/>
      <c r="AV26" s="43"/>
      <c r="AW26" s="43"/>
      <c r="AX26" s="43"/>
      <c r="AY26" s="43"/>
      <c r="AZ26" s="43"/>
      <c r="BA26" s="43"/>
      <c r="BB26" s="43"/>
      <c r="BC26" s="43"/>
      <c r="BD26" s="43"/>
      <c r="BE26" s="43"/>
    </row>
    <row r="27" spans="1:59" s="39" customFormat="1" ht="94.5" x14ac:dyDescent="0.25">
      <c r="A27" s="27">
        <v>9</v>
      </c>
      <c r="B27" s="28" t="s">
        <v>75</v>
      </c>
      <c r="C27" s="29" t="s">
        <v>65</v>
      </c>
      <c r="D27" s="29" t="s">
        <v>114</v>
      </c>
      <c r="E27" s="40" t="s">
        <v>115</v>
      </c>
      <c r="F27" s="41">
        <v>130000000923</v>
      </c>
      <c r="G27" s="27">
        <v>10</v>
      </c>
      <c r="H27" s="30" t="s">
        <v>116</v>
      </c>
      <c r="I27" s="32" t="s">
        <v>117</v>
      </c>
      <c r="J27" s="27">
        <v>10</v>
      </c>
      <c r="K27" s="33" t="s">
        <v>65</v>
      </c>
      <c r="L27" s="29" t="s">
        <v>63</v>
      </c>
      <c r="M27" s="29" t="s">
        <v>118</v>
      </c>
      <c r="N27" s="34">
        <v>37</v>
      </c>
      <c r="O27" s="34">
        <v>1</v>
      </c>
      <c r="P27" s="34">
        <v>2</v>
      </c>
      <c r="Q27" s="15"/>
      <c r="R27" s="35">
        <f t="shared" si="0"/>
        <v>0.56700000000000006</v>
      </c>
      <c r="S27" s="35">
        <f t="shared" si="1"/>
        <v>0.33300000000000002</v>
      </c>
      <c r="T27" s="42"/>
      <c r="U27" s="42"/>
      <c r="V27" s="43">
        <v>0.9</v>
      </c>
      <c r="W27" s="100">
        <v>66987.759999999995</v>
      </c>
      <c r="X27" s="37"/>
      <c r="Y27" s="37"/>
      <c r="Z27" s="37"/>
      <c r="AA27" s="37"/>
      <c r="AB27" s="37"/>
      <c r="AC27" s="32"/>
      <c r="AD27" s="91">
        <v>229194.59999999992</v>
      </c>
      <c r="AE27" s="78">
        <f t="shared" si="2"/>
        <v>0.9</v>
      </c>
      <c r="AF27" s="30"/>
      <c r="AG27" s="27">
        <f t="shared" si="3"/>
        <v>60288.983999999997</v>
      </c>
      <c r="AH27" s="43">
        <v>0.9</v>
      </c>
      <c r="AI27" s="27">
        <f t="shared" si="4"/>
        <v>60288.983999999997</v>
      </c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78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</row>
    <row r="28" spans="1:59" s="39" customFormat="1" ht="94.5" x14ac:dyDescent="0.25">
      <c r="A28" s="27">
        <v>10</v>
      </c>
      <c r="B28" s="28" t="s">
        <v>75</v>
      </c>
      <c r="C28" s="29" t="s">
        <v>65</v>
      </c>
      <c r="D28" s="29" t="s">
        <v>119</v>
      </c>
      <c r="E28" s="40" t="s">
        <v>120</v>
      </c>
      <c r="F28" s="41">
        <v>130000001010</v>
      </c>
      <c r="G28" s="27">
        <v>10</v>
      </c>
      <c r="H28" s="30" t="s">
        <v>121</v>
      </c>
      <c r="I28" s="44" t="s">
        <v>122</v>
      </c>
      <c r="J28" s="27">
        <v>10</v>
      </c>
      <c r="K28" s="33" t="s">
        <v>65</v>
      </c>
      <c r="L28" s="29" t="s">
        <v>63</v>
      </c>
      <c r="M28" s="29" t="s">
        <v>123</v>
      </c>
      <c r="N28" s="34">
        <v>37</v>
      </c>
      <c r="O28" s="34">
        <v>2</v>
      </c>
      <c r="P28" s="34">
        <v>2</v>
      </c>
      <c r="Q28" s="15"/>
      <c r="R28" s="35">
        <f t="shared" si="0"/>
        <v>1.071</v>
      </c>
      <c r="S28" s="35">
        <f t="shared" si="1"/>
        <v>0.629</v>
      </c>
      <c r="T28" s="42"/>
      <c r="U28" s="42"/>
      <c r="V28" s="43">
        <v>1.7</v>
      </c>
      <c r="W28" s="100">
        <v>66987.759999999995</v>
      </c>
      <c r="X28" s="37"/>
      <c r="Y28" s="37"/>
      <c r="Z28" s="37"/>
      <c r="AA28" s="37"/>
      <c r="AB28" s="37"/>
      <c r="AC28" s="32"/>
      <c r="AD28" s="91">
        <v>229194.59999999992</v>
      </c>
      <c r="AE28" s="78">
        <f t="shared" si="2"/>
        <v>1.7</v>
      </c>
      <c r="AF28" s="30"/>
      <c r="AG28" s="27">
        <f t="shared" si="3"/>
        <v>113879.19199999998</v>
      </c>
      <c r="AH28" s="43">
        <v>1.7</v>
      </c>
      <c r="AI28" s="27">
        <f t="shared" si="4"/>
        <v>113879.19199999998</v>
      </c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78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</row>
    <row r="29" spans="1:59" s="39" customFormat="1" ht="94.5" x14ac:dyDescent="0.25">
      <c r="A29" s="27">
        <v>11</v>
      </c>
      <c r="B29" s="28" t="s">
        <v>75</v>
      </c>
      <c r="C29" s="29" t="s">
        <v>65</v>
      </c>
      <c r="D29" s="29" t="s">
        <v>124</v>
      </c>
      <c r="E29" s="40" t="s">
        <v>125</v>
      </c>
      <c r="F29" s="41">
        <v>130000000880</v>
      </c>
      <c r="G29" s="27">
        <v>10</v>
      </c>
      <c r="H29" s="30" t="s">
        <v>126</v>
      </c>
      <c r="I29" s="51" t="s">
        <v>127</v>
      </c>
      <c r="J29" s="27">
        <v>10</v>
      </c>
      <c r="K29" s="33" t="s">
        <v>65</v>
      </c>
      <c r="L29" s="29" t="s">
        <v>63</v>
      </c>
      <c r="M29" s="29" t="s">
        <v>128</v>
      </c>
      <c r="N29" s="34">
        <v>25</v>
      </c>
      <c r="O29" s="34">
        <v>1</v>
      </c>
      <c r="P29" s="34">
        <v>1</v>
      </c>
      <c r="Q29" s="15"/>
      <c r="R29" s="35">
        <f t="shared" si="0"/>
        <v>0.44099999999999995</v>
      </c>
      <c r="S29" s="35">
        <f t="shared" si="1"/>
        <v>0.25900000000000001</v>
      </c>
      <c r="T29" s="42"/>
      <c r="U29" s="42"/>
      <c r="V29" s="43">
        <v>0.7</v>
      </c>
      <c r="W29" s="100">
        <v>66987.759999999995</v>
      </c>
      <c r="X29" s="37"/>
      <c r="Y29" s="37"/>
      <c r="Z29" s="37"/>
      <c r="AA29" s="37"/>
      <c r="AB29" s="37"/>
      <c r="AC29" s="32"/>
      <c r="AD29" s="91">
        <v>229194.59999999992</v>
      </c>
      <c r="AE29" s="78">
        <f t="shared" si="2"/>
        <v>0.7</v>
      </c>
      <c r="AF29" s="30"/>
      <c r="AG29" s="27">
        <f t="shared" si="3"/>
        <v>46891.431999999993</v>
      </c>
      <c r="AH29" s="43">
        <v>0.7</v>
      </c>
      <c r="AI29" s="27">
        <f t="shared" si="4"/>
        <v>46891.431999999993</v>
      </c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78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</row>
    <row r="30" spans="1:59" s="39" customFormat="1" ht="141.75" x14ac:dyDescent="0.25">
      <c r="A30" s="27">
        <v>12</v>
      </c>
      <c r="B30" s="28" t="s">
        <v>75</v>
      </c>
      <c r="C30" s="29" t="s">
        <v>65</v>
      </c>
      <c r="D30" s="29" t="s">
        <v>129</v>
      </c>
      <c r="E30" s="40" t="s">
        <v>130</v>
      </c>
      <c r="F30" s="41">
        <v>130000000887</v>
      </c>
      <c r="G30" s="27">
        <v>10</v>
      </c>
      <c r="H30" s="30" t="s">
        <v>131</v>
      </c>
      <c r="I30" s="44" t="s">
        <v>132</v>
      </c>
      <c r="J30" s="27">
        <v>10</v>
      </c>
      <c r="K30" s="33" t="s">
        <v>65</v>
      </c>
      <c r="L30" s="29" t="s">
        <v>63</v>
      </c>
      <c r="M30" s="29" t="s">
        <v>133</v>
      </c>
      <c r="N30" s="34">
        <v>35</v>
      </c>
      <c r="O30" s="34">
        <v>5</v>
      </c>
      <c r="P30" s="34">
        <v>6</v>
      </c>
      <c r="Q30" s="15"/>
      <c r="R30" s="35">
        <f t="shared" si="0"/>
        <v>1.26</v>
      </c>
      <c r="S30" s="35">
        <f t="shared" si="1"/>
        <v>0.74</v>
      </c>
      <c r="T30" s="42"/>
      <c r="U30" s="42"/>
      <c r="V30" s="43">
        <v>2</v>
      </c>
      <c r="W30" s="100">
        <v>66987.759999999995</v>
      </c>
      <c r="X30" s="37"/>
      <c r="Y30" s="37"/>
      <c r="Z30" s="37"/>
      <c r="AA30" s="37"/>
      <c r="AB30" s="37"/>
      <c r="AC30" s="32"/>
      <c r="AD30" s="91">
        <v>229194.59999999992</v>
      </c>
      <c r="AE30" s="78">
        <f t="shared" si="2"/>
        <v>2</v>
      </c>
      <c r="AF30" s="30"/>
      <c r="AG30" s="27">
        <f t="shared" si="3"/>
        <v>133975.51999999999</v>
      </c>
      <c r="AH30" s="43">
        <v>2</v>
      </c>
      <c r="AI30" s="27">
        <f t="shared" si="4"/>
        <v>133975.51999999999</v>
      </c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78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</row>
    <row r="31" spans="1:59" s="58" customFormat="1" ht="15.75" x14ac:dyDescent="0.25">
      <c r="A31" s="52"/>
      <c r="B31" s="53" t="s">
        <v>66</v>
      </c>
      <c r="C31" s="52"/>
      <c r="D31" s="52"/>
      <c r="E31" s="54"/>
      <c r="F31" s="52"/>
      <c r="G31" s="55"/>
      <c r="H31" s="55"/>
      <c r="I31" s="56"/>
      <c r="J31" s="55"/>
      <c r="K31" s="52"/>
      <c r="L31" s="52"/>
      <c r="M31" s="52"/>
      <c r="N31" s="54"/>
      <c r="O31" s="54"/>
      <c r="P31" s="54"/>
      <c r="Q31" s="52"/>
      <c r="R31" s="55">
        <f>SUBTOTAL(9,R19:R30)</f>
        <v>9.6389999999999993</v>
      </c>
      <c r="S31" s="55">
        <f>SUBTOTAL(9,S19:S30)</f>
        <v>5.6610000000000014</v>
      </c>
      <c r="T31" s="55"/>
      <c r="U31" s="55"/>
      <c r="V31" s="57">
        <f>SUM(V19:V30)</f>
        <v>15.299999999999999</v>
      </c>
      <c r="W31" s="126"/>
      <c r="X31" s="56">
        <f>ROUND(AC31*308,0)</f>
        <v>0</v>
      </c>
      <c r="Y31" s="56">
        <f>ROUND(AC31*111,0)</f>
        <v>0</v>
      </c>
      <c r="Z31" s="56">
        <f>ROUND(AC31*43,0)</f>
        <v>0</v>
      </c>
      <c r="AA31" s="56"/>
      <c r="AB31" s="56">
        <f>X31+Y31+Z31</f>
        <v>0</v>
      </c>
      <c r="AC31" s="56">
        <f>SUBTOTAL(9,AC19:AC30)</f>
        <v>0</v>
      </c>
      <c r="AD31" s="94"/>
      <c r="AE31" s="57">
        <f>SUM(AE19:AE30)</f>
        <v>15.299999999999999</v>
      </c>
      <c r="AF31" s="57">
        <f>SUM(AF19:AF30)</f>
        <v>0</v>
      </c>
      <c r="AG31" s="57">
        <f>SUM(AG19:AG30)</f>
        <v>1024912.7280000001</v>
      </c>
      <c r="AH31" s="57">
        <f>SUM(AH19:AH30)</f>
        <v>15.299999999999999</v>
      </c>
      <c r="AI31" s="65">
        <f t="shared" ref="AI31:BE31" si="5">SUM(AI19:AI30)</f>
        <v>1024912.7280000001</v>
      </c>
      <c r="AJ31" s="65">
        <f t="shared" si="5"/>
        <v>0</v>
      </c>
      <c r="AK31" s="65">
        <f t="shared" si="5"/>
        <v>0</v>
      </c>
      <c r="AL31" s="65">
        <f t="shared" si="5"/>
        <v>0</v>
      </c>
      <c r="AM31" s="65">
        <f t="shared" si="5"/>
        <v>0</v>
      </c>
      <c r="AN31" s="65">
        <f t="shared" si="5"/>
        <v>0</v>
      </c>
      <c r="AO31" s="65">
        <f t="shared" si="5"/>
        <v>0</v>
      </c>
      <c r="AP31" s="65">
        <f t="shared" si="5"/>
        <v>0</v>
      </c>
      <c r="AQ31" s="65">
        <f t="shared" si="5"/>
        <v>0</v>
      </c>
      <c r="AR31" s="65">
        <f t="shared" si="5"/>
        <v>0</v>
      </c>
      <c r="AS31" s="65">
        <f t="shared" si="5"/>
        <v>0</v>
      </c>
      <c r="AT31" s="65">
        <f t="shared" si="5"/>
        <v>0</v>
      </c>
      <c r="AU31" s="65">
        <f t="shared" si="5"/>
        <v>0</v>
      </c>
      <c r="AV31" s="65">
        <f t="shared" si="5"/>
        <v>0</v>
      </c>
      <c r="AW31" s="65">
        <f t="shared" si="5"/>
        <v>0</v>
      </c>
      <c r="AX31" s="65">
        <f t="shared" si="5"/>
        <v>0</v>
      </c>
      <c r="AY31" s="65">
        <f t="shared" si="5"/>
        <v>0</v>
      </c>
      <c r="AZ31" s="65">
        <f t="shared" si="5"/>
        <v>0</v>
      </c>
      <c r="BA31" s="65">
        <f t="shared" si="5"/>
        <v>0</v>
      </c>
      <c r="BB31" s="65">
        <f t="shared" si="5"/>
        <v>0</v>
      </c>
      <c r="BC31" s="65">
        <f t="shared" si="5"/>
        <v>0</v>
      </c>
      <c r="BD31" s="65">
        <f t="shared" si="5"/>
        <v>0</v>
      </c>
      <c r="BE31" s="65">
        <f t="shared" si="5"/>
        <v>0</v>
      </c>
      <c r="BF31" s="58">
        <f>SUM(AH31,AJ31,AL31,AN31,AP31,AR31,AT31,AV31,AX31,AZ31,BB31,BD31)</f>
        <v>15.299999999999999</v>
      </c>
      <c r="BG31" s="58">
        <f>SUM(AI31,AK31,AM31,AO31,AQ31,AS31,AU31,AW31,AY31,BA31,BC31,BE31)</f>
        <v>1024912.7280000001</v>
      </c>
    </row>
    <row r="32" spans="1:59" s="39" customFormat="1" ht="141.75" x14ac:dyDescent="0.25">
      <c r="A32" s="27">
        <v>13</v>
      </c>
      <c r="B32" s="28" t="s">
        <v>70</v>
      </c>
      <c r="C32" s="59" t="s">
        <v>71</v>
      </c>
      <c r="D32" s="29" t="s">
        <v>134</v>
      </c>
      <c r="E32" s="40" t="s">
        <v>135</v>
      </c>
      <c r="F32" s="41">
        <v>130000003137</v>
      </c>
      <c r="G32" s="27">
        <v>6</v>
      </c>
      <c r="H32" s="27" t="s">
        <v>136</v>
      </c>
      <c r="I32" s="32" t="s">
        <v>137</v>
      </c>
      <c r="J32" s="27" t="s">
        <v>138</v>
      </c>
      <c r="K32" s="59" t="s">
        <v>71</v>
      </c>
      <c r="L32" s="29" t="s">
        <v>63</v>
      </c>
      <c r="M32" s="29" t="s">
        <v>139</v>
      </c>
      <c r="N32" s="34">
        <v>18</v>
      </c>
      <c r="O32" s="34">
        <v>3.44</v>
      </c>
      <c r="P32" s="34">
        <v>1.84</v>
      </c>
      <c r="Q32" s="15"/>
      <c r="R32" s="35">
        <f t="shared" ref="R32:R49" si="6">0.63*V32</f>
        <v>0.3024</v>
      </c>
      <c r="S32" s="35">
        <f t="shared" ref="S32:S49" si="7">0.37*V32</f>
        <v>0.17759999999999998</v>
      </c>
      <c r="T32" s="42"/>
      <c r="U32" s="42"/>
      <c r="V32" s="35">
        <v>0.48</v>
      </c>
      <c r="W32" s="100">
        <v>66987.759999999995</v>
      </c>
      <c r="X32" s="37"/>
      <c r="Y32" s="37"/>
      <c r="Z32" s="37"/>
      <c r="AA32" s="37"/>
      <c r="AB32" s="37"/>
      <c r="AC32" s="32"/>
      <c r="AD32" s="91">
        <v>229194.59999999992</v>
      </c>
      <c r="AE32" s="78">
        <f t="shared" si="2"/>
        <v>0.48</v>
      </c>
      <c r="AF32" s="30"/>
      <c r="AG32" s="27">
        <f t="shared" si="3"/>
        <v>32154.124799999998</v>
      </c>
      <c r="AH32" s="35">
        <v>0.48</v>
      </c>
      <c r="AI32" s="27">
        <f t="shared" si="4"/>
        <v>32154.124799999998</v>
      </c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78"/>
      <c r="AY32" s="27"/>
      <c r="AZ32" s="27"/>
      <c r="BA32" s="27"/>
      <c r="BB32" s="27"/>
      <c r="BC32" s="27"/>
      <c r="BD32" s="27"/>
      <c r="BE32" s="27"/>
    </row>
    <row r="33" spans="1:57" s="39" customFormat="1" ht="141.75" x14ac:dyDescent="0.25">
      <c r="A33" s="27">
        <v>14</v>
      </c>
      <c r="B33" s="28" t="s">
        <v>70</v>
      </c>
      <c r="C33" s="59" t="s">
        <v>71</v>
      </c>
      <c r="D33" s="29" t="s">
        <v>141</v>
      </c>
      <c r="E33" s="40" t="s">
        <v>142</v>
      </c>
      <c r="F33" s="41">
        <v>130000002893</v>
      </c>
      <c r="G33" s="27">
        <v>6</v>
      </c>
      <c r="H33" s="27" t="s">
        <v>143</v>
      </c>
      <c r="I33" s="60" t="s">
        <v>144</v>
      </c>
      <c r="J33" s="27">
        <v>10</v>
      </c>
      <c r="K33" s="59" t="s">
        <v>71</v>
      </c>
      <c r="L33" s="29" t="s">
        <v>63</v>
      </c>
      <c r="M33" s="29" t="s">
        <v>145</v>
      </c>
      <c r="N33" s="34">
        <v>30</v>
      </c>
      <c r="O33" s="34">
        <v>0</v>
      </c>
      <c r="P33" s="34">
        <v>1.76</v>
      </c>
      <c r="Q33" s="15"/>
      <c r="R33" s="35">
        <f t="shared" si="6"/>
        <v>0.35280000000000006</v>
      </c>
      <c r="S33" s="35">
        <f t="shared" si="7"/>
        <v>0.20720000000000002</v>
      </c>
      <c r="T33" s="42"/>
      <c r="U33" s="42"/>
      <c r="V33" s="35">
        <v>0.56000000000000005</v>
      </c>
      <c r="W33" s="100">
        <v>66987.759999999995</v>
      </c>
      <c r="X33" s="37"/>
      <c r="Y33" s="37"/>
      <c r="Z33" s="37"/>
      <c r="AA33" s="37"/>
      <c r="AB33" s="37"/>
      <c r="AC33" s="32"/>
      <c r="AD33" s="91">
        <v>229194.59999999992</v>
      </c>
      <c r="AE33" s="78">
        <f t="shared" si="2"/>
        <v>0.56000000000000005</v>
      </c>
      <c r="AF33" s="30"/>
      <c r="AG33" s="27">
        <f t="shared" si="3"/>
        <v>37513.145600000003</v>
      </c>
      <c r="AH33" s="35">
        <v>0.56000000000000005</v>
      </c>
      <c r="AI33" s="27">
        <f t="shared" si="4"/>
        <v>37513.145600000003</v>
      </c>
      <c r="AJ33" s="27"/>
      <c r="AK33" s="27"/>
      <c r="AL33" s="27"/>
      <c r="AM33" s="27"/>
      <c r="AN33" s="27"/>
      <c r="AO33" s="27"/>
      <c r="AP33" s="27"/>
      <c r="AQ33" s="27"/>
      <c r="AR33" s="78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</row>
    <row r="34" spans="1:57" s="39" customFormat="1" ht="141.75" x14ac:dyDescent="0.25">
      <c r="A34" s="27">
        <v>15</v>
      </c>
      <c r="B34" s="28" t="s">
        <v>70</v>
      </c>
      <c r="C34" s="59" t="s">
        <v>71</v>
      </c>
      <c r="D34" s="29" t="s">
        <v>146</v>
      </c>
      <c r="E34" s="40" t="s">
        <v>147</v>
      </c>
      <c r="F34" s="41">
        <v>130000003276</v>
      </c>
      <c r="G34" s="27">
        <v>6</v>
      </c>
      <c r="H34" s="27" t="s">
        <v>148</v>
      </c>
      <c r="I34" s="32" t="s">
        <v>149</v>
      </c>
      <c r="J34" s="27">
        <v>8</v>
      </c>
      <c r="K34" s="59" t="s">
        <v>71</v>
      </c>
      <c r="L34" s="29" t="s">
        <v>63</v>
      </c>
      <c r="M34" s="29" t="s">
        <v>150</v>
      </c>
      <c r="N34" s="34">
        <v>29</v>
      </c>
      <c r="O34" s="34">
        <v>1.2</v>
      </c>
      <c r="P34" s="34">
        <v>0.8</v>
      </c>
      <c r="Q34" s="15"/>
      <c r="R34" s="35">
        <f t="shared" si="6"/>
        <v>0.1512</v>
      </c>
      <c r="S34" s="35">
        <f t="shared" si="7"/>
        <v>8.879999999999999E-2</v>
      </c>
      <c r="T34" s="42"/>
      <c r="U34" s="42"/>
      <c r="V34" s="35">
        <v>0.24</v>
      </c>
      <c r="W34" s="100">
        <v>66987.759999999995</v>
      </c>
      <c r="X34" s="37"/>
      <c r="Y34" s="37"/>
      <c r="Z34" s="37"/>
      <c r="AA34" s="37"/>
      <c r="AB34" s="37"/>
      <c r="AC34" s="32"/>
      <c r="AD34" s="91">
        <v>229194.59999999992</v>
      </c>
      <c r="AE34" s="78">
        <f t="shared" si="2"/>
        <v>0.24</v>
      </c>
      <c r="AF34" s="30"/>
      <c r="AG34" s="27">
        <f t="shared" si="3"/>
        <v>16077.062399999999</v>
      </c>
      <c r="AH34" s="35">
        <v>0.24</v>
      </c>
      <c r="AI34" s="27">
        <f t="shared" si="4"/>
        <v>16077.062399999999</v>
      </c>
      <c r="AJ34" s="27"/>
      <c r="AK34" s="27"/>
      <c r="AL34" s="27"/>
      <c r="AM34" s="27"/>
      <c r="AN34" s="78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</row>
    <row r="35" spans="1:57" s="39" customFormat="1" ht="141.75" x14ac:dyDescent="0.25">
      <c r="A35" s="27">
        <v>16</v>
      </c>
      <c r="B35" s="28" t="s">
        <v>70</v>
      </c>
      <c r="C35" s="59" t="s">
        <v>71</v>
      </c>
      <c r="D35" s="29" t="s">
        <v>152</v>
      </c>
      <c r="E35" s="40" t="s">
        <v>153</v>
      </c>
      <c r="F35" s="41">
        <v>130000003010</v>
      </c>
      <c r="G35" s="27">
        <v>10</v>
      </c>
      <c r="H35" s="27" t="s">
        <v>154</v>
      </c>
      <c r="I35" s="32" t="s">
        <v>155</v>
      </c>
      <c r="J35" s="27" t="s">
        <v>156</v>
      </c>
      <c r="K35" s="59" t="s">
        <v>71</v>
      </c>
      <c r="L35" s="29" t="s">
        <v>63</v>
      </c>
      <c r="M35" s="29" t="s">
        <v>157</v>
      </c>
      <c r="N35" s="34">
        <v>23</v>
      </c>
      <c r="O35" s="34">
        <v>0</v>
      </c>
      <c r="P35" s="34">
        <v>2.8</v>
      </c>
      <c r="Q35" s="15"/>
      <c r="R35" s="35">
        <f t="shared" si="6"/>
        <v>0</v>
      </c>
      <c r="S35" s="35">
        <f t="shared" si="7"/>
        <v>0</v>
      </c>
      <c r="T35" s="42"/>
      <c r="U35" s="42"/>
      <c r="V35" s="35">
        <f t="shared" ref="V35:V37" si="8">0.63*AA35</f>
        <v>0</v>
      </c>
      <c r="W35" s="100">
        <v>66987.759999999995</v>
      </c>
      <c r="X35" s="37"/>
      <c r="Y35" s="37"/>
      <c r="Z35" s="37"/>
      <c r="AA35" s="37"/>
      <c r="AB35" s="37"/>
      <c r="AC35" s="32"/>
      <c r="AD35" s="91">
        <v>229194.59999999992</v>
      </c>
      <c r="AE35" s="78">
        <f t="shared" si="2"/>
        <v>0</v>
      </c>
      <c r="AF35" s="30"/>
      <c r="AG35" s="27">
        <f t="shared" si="3"/>
        <v>0</v>
      </c>
      <c r="AH35" s="35">
        <f t="shared" ref="AH35:AH37" si="9">0.63*AM35</f>
        <v>0</v>
      </c>
      <c r="AI35" s="27">
        <f t="shared" si="4"/>
        <v>0</v>
      </c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78"/>
      <c r="AW35" s="27"/>
      <c r="AX35" s="27"/>
      <c r="AY35" s="27"/>
      <c r="AZ35" s="27"/>
      <c r="BA35" s="27"/>
      <c r="BB35" s="27"/>
      <c r="BC35" s="27"/>
      <c r="BD35" s="27"/>
      <c r="BE35" s="27"/>
    </row>
    <row r="36" spans="1:57" s="39" customFormat="1" ht="141.75" x14ac:dyDescent="0.25">
      <c r="A36" s="27">
        <v>17</v>
      </c>
      <c r="B36" s="28" t="s">
        <v>70</v>
      </c>
      <c r="C36" s="59" t="s">
        <v>71</v>
      </c>
      <c r="D36" s="29" t="s">
        <v>158</v>
      </c>
      <c r="E36" s="40" t="s">
        <v>159</v>
      </c>
      <c r="F36" s="41">
        <v>130000003113</v>
      </c>
      <c r="G36" s="27">
        <v>10</v>
      </c>
      <c r="H36" s="27" t="s">
        <v>160</v>
      </c>
      <c r="I36" s="61" t="s">
        <v>161</v>
      </c>
      <c r="J36" s="27">
        <v>8</v>
      </c>
      <c r="K36" s="59" t="s">
        <v>71</v>
      </c>
      <c r="L36" s="29" t="s">
        <v>63</v>
      </c>
      <c r="M36" s="29" t="s">
        <v>162</v>
      </c>
      <c r="N36" s="34">
        <v>12.5</v>
      </c>
      <c r="O36" s="34">
        <v>0.8</v>
      </c>
      <c r="P36" s="34">
        <v>0.3</v>
      </c>
      <c r="Q36" s="15"/>
      <c r="R36" s="35">
        <f t="shared" si="6"/>
        <v>0</v>
      </c>
      <c r="S36" s="35">
        <f t="shared" si="7"/>
        <v>0</v>
      </c>
      <c r="T36" s="42"/>
      <c r="U36" s="42"/>
      <c r="V36" s="35">
        <f t="shared" si="8"/>
        <v>0</v>
      </c>
      <c r="W36" s="100">
        <v>66987.759999999995</v>
      </c>
      <c r="X36" s="37"/>
      <c r="Y36" s="37"/>
      <c r="Z36" s="37"/>
      <c r="AA36" s="37"/>
      <c r="AB36" s="37"/>
      <c r="AC36" s="32"/>
      <c r="AD36" s="91">
        <v>229194.59999999992</v>
      </c>
      <c r="AE36" s="78">
        <f t="shared" si="2"/>
        <v>0</v>
      </c>
      <c r="AF36" s="30"/>
      <c r="AG36" s="27">
        <f t="shared" si="3"/>
        <v>0</v>
      </c>
      <c r="AH36" s="35">
        <f t="shared" si="9"/>
        <v>0</v>
      </c>
      <c r="AI36" s="27">
        <f t="shared" si="4"/>
        <v>0</v>
      </c>
      <c r="AJ36" s="27"/>
      <c r="AK36" s="27"/>
      <c r="AL36" s="78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</row>
    <row r="37" spans="1:57" s="39" customFormat="1" ht="141.75" x14ac:dyDescent="0.25">
      <c r="A37" s="27">
        <v>18</v>
      </c>
      <c r="B37" s="28" t="s">
        <v>70</v>
      </c>
      <c r="C37" s="59" t="s">
        <v>71</v>
      </c>
      <c r="D37" s="29" t="s">
        <v>163</v>
      </c>
      <c r="E37" s="40" t="s">
        <v>164</v>
      </c>
      <c r="F37" s="41">
        <v>130000003107</v>
      </c>
      <c r="G37" s="27">
        <v>10</v>
      </c>
      <c r="H37" s="27" t="s">
        <v>165</v>
      </c>
      <c r="I37" s="32" t="s">
        <v>166</v>
      </c>
      <c r="J37" s="27">
        <v>10</v>
      </c>
      <c r="K37" s="59" t="s">
        <v>71</v>
      </c>
      <c r="L37" s="29" t="s">
        <v>63</v>
      </c>
      <c r="M37" s="29" t="s">
        <v>167</v>
      </c>
      <c r="N37" s="34">
        <v>15</v>
      </c>
      <c r="O37" s="34">
        <v>0</v>
      </c>
      <c r="P37" s="34">
        <v>1.3</v>
      </c>
      <c r="Q37" s="15"/>
      <c r="R37" s="35">
        <f t="shared" si="6"/>
        <v>0</v>
      </c>
      <c r="S37" s="35">
        <f t="shared" si="7"/>
        <v>0</v>
      </c>
      <c r="T37" s="42"/>
      <c r="U37" s="42"/>
      <c r="V37" s="35">
        <f t="shared" si="8"/>
        <v>0</v>
      </c>
      <c r="W37" s="100">
        <v>66987.759999999995</v>
      </c>
      <c r="X37" s="37"/>
      <c r="Y37" s="37"/>
      <c r="Z37" s="37"/>
      <c r="AA37" s="37"/>
      <c r="AB37" s="37"/>
      <c r="AC37" s="32"/>
      <c r="AD37" s="91">
        <v>229194.59999999992</v>
      </c>
      <c r="AE37" s="78">
        <f t="shared" si="2"/>
        <v>0</v>
      </c>
      <c r="AF37" s="30"/>
      <c r="AG37" s="27">
        <f t="shared" si="3"/>
        <v>0</v>
      </c>
      <c r="AH37" s="35">
        <f t="shared" si="9"/>
        <v>0</v>
      </c>
      <c r="AI37" s="27">
        <f t="shared" si="4"/>
        <v>0</v>
      </c>
      <c r="AJ37" s="27"/>
      <c r="AK37" s="27"/>
      <c r="AL37" s="27"/>
      <c r="AM37" s="27"/>
      <c r="AN37" s="27"/>
      <c r="AO37" s="27"/>
      <c r="AP37" s="78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</row>
    <row r="38" spans="1:57" s="39" customFormat="1" ht="141.75" x14ac:dyDescent="0.25">
      <c r="A38" s="27">
        <v>19</v>
      </c>
      <c r="B38" s="28" t="s">
        <v>70</v>
      </c>
      <c r="C38" s="59" t="s">
        <v>71</v>
      </c>
      <c r="D38" s="29" t="s">
        <v>168</v>
      </c>
      <c r="E38" s="40" t="s">
        <v>169</v>
      </c>
      <c r="F38" s="41">
        <v>130000003031</v>
      </c>
      <c r="G38" s="27">
        <v>10</v>
      </c>
      <c r="H38" s="30" t="s">
        <v>170</v>
      </c>
      <c r="I38" s="44" t="s">
        <v>171</v>
      </c>
      <c r="J38" s="27" t="s">
        <v>172</v>
      </c>
      <c r="K38" s="59" t="s">
        <v>71</v>
      </c>
      <c r="L38" s="29" t="s">
        <v>63</v>
      </c>
      <c r="M38" s="29" t="s">
        <v>173</v>
      </c>
      <c r="N38" s="34">
        <v>35</v>
      </c>
      <c r="O38" s="34">
        <v>0</v>
      </c>
      <c r="P38" s="34">
        <v>8.7200000000000006</v>
      </c>
      <c r="Q38" s="15"/>
      <c r="R38" s="35">
        <f t="shared" si="6"/>
        <v>1.1340000000000001</v>
      </c>
      <c r="S38" s="35">
        <f t="shared" si="7"/>
        <v>0.66600000000000004</v>
      </c>
      <c r="T38" s="42"/>
      <c r="U38" s="42"/>
      <c r="V38" s="35">
        <v>1.8</v>
      </c>
      <c r="W38" s="100">
        <v>66987.759999999995</v>
      </c>
      <c r="X38" s="37"/>
      <c r="Y38" s="37"/>
      <c r="Z38" s="37"/>
      <c r="AA38" s="37"/>
      <c r="AB38" s="37"/>
      <c r="AC38" s="32"/>
      <c r="AD38" s="91">
        <v>229194.59999999992</v>
      </c>
      <c r="AE38" s="78">
        <f t="shared" si="2"/>
        <v>1.8</v>
      </c>
      <c r="AF38" s="30"/>
      <c r="AG38" s="27">
        <f t="shared" si="3"/>
        <v>120577.96799999999</v>
      </c>
      <c r="AH38" s="35">
        <v>1.8</v>
      </c>
      <c r="AI38" s="27">
        <f t="shared" si="4"/>
        <v>120577.96799999999</v>
      </c>
      <c r="AJ38" s="27"/>
      <c r="AK38" s="27"/>
      <c r="AL38" s="27"/>
      <c r="AM38" s="27"/>
      <c r="AN38" s="27"/>
      <c r="AO38" s="27"/>
      <c r="AP38" s="27"/>
      <c r="AQ38" s="27"/>
      <c r="AR38" s="78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</row>
    <row r="39" spans="1:57" s="39" customFormat="1" ht="141.75" x14ac:dyDescent="0.25">
      <c r="A39" s="27">
        <v>20</v>
      </c>
      <c r="B39" s="28" t="s">
        <v>70</v>
      </c>
      <c r="C39" s="59" t="s">
        <v>71</v>
      </c>
      <c r="D39" s="29" t="s">
        <v>174</v>
      </c>
      <c r="E39" s="40" t="s">
        <v>175</v>
      </c>
      <c r="F39" s="41">
        <v>130000003138</v>
      </c>
      <c r="G39" s="27">
        <v>10</v>
      </c>
      <c r="H39" s="27" t="s">
        <v>176</v>
      </c>
      <c r="I39" s="32" t="s">
        <v>177</v>
      </c>
      <c r="J39" s="27">
        <v>12</v>
      </c>
      <c r="K39" s="59" t="s">
        <v>71</v>
      </c>
      <c r="L39" s="29" t="s">
        <v>63</v>
      </c>
      <c r="M39" s="29" t="s">
        <v>178</v>
      </c>
      <c r="N39" s="34">
        <v>12</v>
      </c>
      <c r="O39" s="34">
        <v>0</v>
      </c>
      <c r="P39" s="34">
        <v>0.5</v>
      </c>
      <c r="Q39" s="15"/>
      <c r="R39" s="35">
        <f t="shared" si="6"/>
        <v>0</v>
      </c>
      <c r="S39" s="35">
        <f t="shared" si="7"/>
        <v>0</v>
      </c>
      <c r="T39" s="42"/>
      <c r="U39" s="42"/>
      <c r="V39" s="35">
        <f t="shared" ref="V39" si="10">0.63*AA39</f>
        <v>0</v>
      </c>
      <c r="W39" s="100">
        <v>66987.759999999995</v>
      </c>
      <c r="X39" s="37"/>
      <c r="Y39" s="37"/>
      <c r="Z39" s="37"/>
      <c r="AA39" s="37"/>
      <c r="AB39" s="37"/>
      <c r="AC39" s="32"/>
      <c r="AD39" s="91">
        <v>229194.59999999992</v>
      </c>
      <c r="AE39" s="78">
        <f t="shared" si="2"/>
        <v>0</v>
      </c>
      <c r="AF39" s="30"/>
      <c r="AG39" s="27">
        <f t="shared" si="3"/>
        <v>0</v>
      </c>
      <c r="AH39" s="35">
        <f t="shared" ref="AH39" si="11">0.63*AM39</f>
        <v>0</v>
      </c>
      <c r="AI39" s="27">
        <f t="shared" si="4"/>
        <v>0</v>
      </c>
      <c r="AJ39" s="27"/>
      <c r="AK39" s="27"/>
      <c r="AL39" s="27"/>
      <c r="AM39" s="27"/>
      <c r="AN39" s="27"/>
      <c r="AO39" s="27"/>
      <c r="AP39" s="27"/>
      <c r="AQ39" s="27"/>
      <c r="AR39" s="78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</row>
    <row r="40" spans="1:57" s="21" customFormat="1" ht="141.75" x14ac:dyDescent="0.25">
      <c r="A40" s="27">
        <v>21</v>
      </c>
      <c r="B40" s="45" t="s">
        <v>70</v>
      </c>
      <c r="C40" s="59" t="s">
        <v>71</v>
      </c>
      <c r="D40" s="33" t="s">
        <v>179</v>
      </c>
      <c r="E40" s="46" t="s">
        <v>180</v>
      </c>
      <c r="F40" s="47">
        <v>130000003072</v>
      </c>
      <c r="G40" s="43">
        <v>10</v>
      </c>
      <c r="H40" s="43" t="s">
        <v>181</v>
      </c>
      <c r="I40" s="62" t="s">
        <v>182</v>
      </c>
      <c r="J40" s="43">
        <v>10</v>
      </c>
      <c r="K40" s="59" t="s">
        <v>71</v>
      </c>
      <c r="L40" s="33" t="s">
        <v>63</v>
      </c>
      <c r="M40" s="33" t="s">
        <v>183</v>
      </c>
      <c r="N40" s="48">
        <v>19</v>
      </c>
      <c r="O40" s="48">
        <v>1.1000000000000001</v>
      </c>
      <c r="P40" s="48">
        <v>0.2</v>
      </c>
      <c r="Q40" s="42"/>
      <c r="R40" s="35">
        <f t="shared" si="6"/>
        <v>1.26</v>
      </c>
      <c r="S40" s="35">
        <f t="shared" si="7"/>
        <v>0.74</v>
      </c>
      <c r="T40" s="42"/>
      <c r="U40" s="42"/>
      <c r="V40" s="35">
        <v>2</v>
      </c>
      <c r="W40" s="100">
        <v>66987.759999999995</v>
      </c>
      <c r="X40" s="37"/>
      <c r="Y40" s="37"/>
      <c r="Z40" s="37"/>
      <c r="AA40" s="37"/>
      <c r="AB40" s="37"/>
      <c r="AC40" s="62"/>
      <c r="AD40" s="91">
        <v>229194.59999999992</v>
      </c>
      <c r="AE40" s="78">
        <f t="shared" si="2"/>
        <v>2</v>
      </c>
      <c r="AF40" s="25"/>
      <c r="AG40" s="27">
        <f t="shared" si="3"/>
        <v>133975.51999999999</v>
      </c>
      <c r="AH40" s="35">
        <v>2</v>
      </c>
      <c r="AI40" s="27">
        <f t="shared" si="4"/>
        <v>133975.51999999999</v>
      </c>
      <c r="AJ40" s="43"/>
      <c r="AK40" s="43"/>
      <c r="AL40" s="43"/>
      <c r="AM40" s="43"/>
      <c r="AN40" s="43"/>
      <c r="AO40" s="43"/>
      <c r="AP40" s="109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</row>
    <row r="41" spans="1:57" s="39" customFormat="1" ht="141.75" x14ac:dyDescent="0.25">
      <c r="A41" s="27">
        <v>22</v>
      </c>
      <c r="B41" s="28" t="s">
        <v>70</v>
      </c>
      <c r="C41" s="59" t="s">
        <v>71</v>
      </c>
      <c r="D41" s="29" t="s">
        <v>184</v>
      </c>
      <c r="E41" s="40" t="s">
        <v>185</v>
      </c>
      <c r="F41" s="41">
        <v>130000003073</v>
      </c>
      <c r="G41" s="27">
        <v>10</v>
      </c>
      <c r="H41" s="30" t="s">
        <v>186</v>
      </c>
      <c r="I41" s="44" t="s">
        <v>187</v>
      </c>
      <c r="J41" s="27" t="s">
        <v>188</v>
      </c>
      <c r="K41" s="59" t="s">
        <v>71</v>
      </c>
      <c r="L41" s="29" t="s">
        <v>63</v>
      </c>
      <c r="M41" s="29" t="s">
        <v>157</v>
      </c>
      <c r="N41" s="34">
        <v>12</v>
      </c>
      <c r="O41" s="34">
        <v>6.9</v>
      </c>
      <c r="P41" s="34">
        <v>8</v>
      </c>
      <c r="Q41" s="15"/>
      <c r="R41" s="35">
        <f t="shared" si="6"/>
        <v>1.26</v>
      </c>
      <c r="S41" s="35">
        <f t="shared" si="7"/>
        <v>0.74</v>
      </c>
      <c r="T41" s="42"/>
      <c r="U41" s="42"/>
      <c r="V41" s="35">
        <v>2</v>
      </c>
      <c r="W41" s="100">
        <v>66987.759999999995</v>
      </c>
      <c r="X41" s="37"/>
      <c r="Y41" s="37"/>
      <c r="Z41" s="37"/>
      <c r="AA41" s="37"/>
      <c r="AB41" s="37"/>
      <c r="AC41" s="32"/>
      <c r="AD41" s="91">
        <v>229194.59999999992</v>
      </c>
      <c r="AE41" s="78">
        <f t="shared" si="2"/>
        <v>2</v>
      </c>
      <c r="AF41" s="30"/>
      <c r="AG41" s="27">
        <f t="shared" si="3"/>
        <v>133975.51999999999</v>
      </c>
      <c r="AH41" s="35">
        <v>2</v>
      </c>
      <c r="AI41" s="27">
        <f t="shared" si="4"/>
        <v>133975.51999999999</v>
      </c>
      <c r="AJ41" s="27"/>
      <c r="AK41" s="27"/>
      <c r="AL41" s="27"/>
      <c r="AM41" s="27"/>
      <c r="AN41" s="27"/>
      <c r="AO41" s="27"/>
      <c r="AP41" s="109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</row>
    <row r="42" spans="1:57" s="39" customFormat="1" ht="141.75" x14ac:dyDescent="0.25">
      <c r="A42" s="27">
        <v>23</v>
      </c>
      <c r="B42" s="28" t="s">
        <v>70</v>
      </c>
      <c r="C42" s="59" t="s">
        <v>71</v>
      </c>
      <c r="D42" s="29" t="s">
        <v>189</v>
      </c>
      <c r="E42" s="40" t="s">
        <v>190</v>
      </c>
      <c r="F42" s="41">
        <v>130000003096</v>
      </c>
      <c r="G42" s="27">
        <v>10</v>
      </c>
      <c r="H42" s="30" t="s">
        <v>191</v>
      </c>
      <c r="I42" s="44" t="s">
        <v>192</v>
      </c>
      <c r="J42" s="27">
        <v>10</v>
      </c>
      <c r="K42" s="59" t="s">
        <v>71</v>
      </c>
      <c r="L42" s="29" t="s">
        <v>63</v>
      </c>
      <c r="M42" s="29" t="s">
        <v>193</v>
      </c>
      <c r="N42" s="34">
        <v>35</v>
      </c>
      <c r="O42" s="34">
        <v>3</v>
      </c>
      <c r="P42" s="34">
        <v>38</v>
      </c>
      <c r="Q42" s="15"/>
      <c r="R42" s="35">
        <f t="shared" si="6"/>
        <v>2.52</v>
      </c>
      <c r="S42" s="35">
        <f t="shared" si="7"/>
        <v>1.48</v>
      </c>
      <c r="T42" s="42"/>
      <c r="U42" s="42"/>
      <c r="V42" s="35">
        <v>4</v>
      </c>
      <c r="W42" s="100">
        <v>66987.759999999995</v>
      </c>
      <c r="X42" s="37"/>
      <c r="Y42" s="37"/>
      <c r="Z42" s="37"/>
      <c r="AA42" s="37"/>
      <c r="AB42" s="37"/>
      <c r="AC42" s="32"/>
      <c r="AD42" s="91">
        <v>229194.59999999992</v>
      </c>
      <c r="AE42" s="78">
        <f t="shared" si="2"/>
        <v>4</v>
      </c>
      <c r="AF42" s="30"/>
      <c r="AG42" s="27">
        <f t="shared" si="3"/>
        <v>267951.03999999998</v>
      </c>
      <c r="AH42" s="35">
        <v>4</v>
      </c>
      <c r="AI42" s="27">
        <f t="shared" si="4"/>
        <v>267951.03999999998</v>
      </c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78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</row>
    <row r="43" spans="1:57" s="39" customFormat="1" ht="141.75" x14ac:dyDescent="0.25">
      <c r="A43" s="27">
        <v>24</v>
      </c>
      <c r="B43" s="28" t="s">
        <v>70</v>
      </c>
      <c r="C43" s="59" t="s">
        <v>71</v>
      </c>
      <c r="D43" s="29" t="s">
        <v>194</v>
      </c>
      <c r="E43" s="40" t="s">
        <v>195</v>
      </c>
      <c r="F43" s="41">
        <v>130000003080</v>
      </c>
      <c r="G43" s="27">
        <v>10</v>
      </c>
      <c r="H43" s="30" t="s">
        <v>196</v>
      </c>
      <c r="I43" s="44" t="s">
        <v>197</v>
      </c>
      <c r="J43" s="27">
        <v>10</v>
      </c>
      <c r="K43" s="59" t="s">
        <v>71</v>
      </c>
      <c r="L43" s="29" t="s">
        <v>63</v>
      </c>
      <c r="M43" s="29" t="s">
        <v>198</v>
      </c>
      <c r="N43" s="34">
        <v>25</v>
      </c>
      <c r="O43" s="34">
        <v>2</v>
      </c>
      <c r="P43" s="34">
        <v>27</v>
      </c>
      <c r="Q43" s="15"/>
      <c r="R43" s="35">
        <f t="shared" si="6"/>
        <v>0.63</v>
      </c>
      <c r="S43" s="35">
        <f t="shared" si="7"/>
        <v>0.37</v>
      </c>
      <c r="T43" s="42"/>
      <c r="U43" s="42"/>
      <c r="V43" s="35">
        <v>1</v>
      </c>
      <c r="W43" s="100">
        <v>66987.759999999995</v>
      </c>
      <c r="X43" s="37"/>
      <c r="Y43" s="37"/>
      <c r="Z43" s="37"/>
      <c r="AA43" s="37"/>
      <c r="AB43" s="37"/>
      <c r="AC43" s="32"/>
      <c r="AD43" s="91">
        <v>229194.59999999992</v>
      </c>
      <c r="AE43" s="78">
        <f t="shared" si="2"/>
        <v>1</v>
      </c>
      <c r="AF43" s="30"/>
      <c r="AG43" s="27">
        <f t="shared" si="3"/>
        <v>66987.759999999995</v>
      </c>
      <c r="AH43" s="35">
        <v>1</v>
      </c>
      <c r="AI43" s="27">
        <f t="shared" si="4"/>
        <v>66987.759999999995</v>
      </c>
      <c r="AJ43" s="27"/>
      <c r="AK43" s="27"/>
      <c r="AL43" s="27"/>
      <c r="AM43" s="27"/>
      <c r="AN43" s="27"/>
      <c r="AO43" s="27"/>
      <c r="AP43" s="27"/>
      <c r="AQ43" s="27"/>
      <c r="AR43" s="78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</row>
    <row r="44" spans="1:57" s="39" customFormat="1" ht="141.75" x14ac:dyDescent="0.25">
      <c r="A44" s="27">
        <v>25</v>
      </c>
      <c r="B44" s="28" t="s">
        <v>70</v>
      </c>
      <c r="C44" s="59" t="s">
        <v>71</v>
      </c>
      <c r="D44" s="29" t="s">
        <v>199</v>
      </c>
      <c r="E44" s="40" t="s">
        <v>200</v>
      </c>
      <c r="F44" s="41">
        <v>130000003033</v>
      </c>
      <c r="G44" s="27">
        <v>10</v>
      </c>
      <c r="H44" s="27" t="s">
        <v>201</v>
      </c>
      <c r="I44" s="32" t="s">
        <v>202</v>
      </c>
      <c r="J44" s="27">
        <v>10</v>
      </c>
      <c r="K44" s="59" t="s">
        <v>71</v>
      </c>
      <c r="L44" s="29" t="s">
        <v>63</v>
      </c>
      <c r="M44" s="29" t="s">
        <v>203</v>
      </c>
      <c r="N44" s="34">
        <v>15</v>
      </c>
      <c r="O44" s="34">
        <v>2</v>
      </c>
      <c r="P44" s="34">
        <v>17</v>
      </c>
      <c r="Q44" s="15"/>
      <c r="R44" s="35">
        <f t="shared" si="6"/>
        <v>1.4489999999999998</v>
      </c>
      <c r="S44" s="35">
        <f t="shared" si="7"/>
        <v>0.85099999999999998</v>
      </c>
      <c r="T44" s="42"/>
      <c r="U44" s="42"/>
      <c r="V44" s="35">
        <v>2.2999999999999998</v>
      </c>
      <c r="W44" s="100">
        <v>66987.759999999995</v>
      </c>
      <c r="X44" s="37"/>
      <c r="Y44" s="37"/>
      <c r="Z44" s="37"/>
      <c r="AA44" s="37"/>
      <c r="AB44" s="37"/>
      <c r="AC44" s="32"/>
      <c r="AD44" s="91">
        <v>229194.59999999992</v>
      </c>
      <c r="AE44" s="78">
        <f t="shared" si="2"/>
        <v>2.2999999999999998</v>
      </c>
      <c r="AF44" s="30"/>
      <c r="AG44" s="27">
        <f t="shared" si="3"/>
        <v>154071.84799999997</v>
      </c>
      <c r="AH44" s="35">
        <v>2.2999999999999998</v>
      </c>
      <c r="AI44" s="27">
        <f t="shared" si="4"/>
        <v>154071.84799999997</v>
      </c>
      <c r="AJ44" s="27"/>
      <c r="AK44" s="27"/>
      <c r="AL44" s="27"/>
      <c r="AM44" s="27"/>
      <c r="AN44" s="27"/>
      <c r="AO44" s="27"/>
      <c r="AP44" s="27"/>
      <c r="AQ44" s="27"/>
      <c r="AR44" s="78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</row>
    <row r="45" spans="1:57" s="39" customFormat="1" ht="141.75" x14ac:dyDescent="0.25">
      <c r="A45" s="27">
        <v>26</v>
      </c>
      <c r="B45" s="28" t="s">
        <v>70</v>
      </c>
      <c r="C45" s="59" t="s">
        <v>71</v>
      </c>
      <c r="D45" s="29" t="s">
        <v>204</v>
      </c>
      <c r="E45" s="40" t="s">
        <v>205</v>
      </c>
      <c r="F45" s="41">
        <v>130000003108</v>
      </c>
      <c r="G45" s="27">
        <v>10</v>
      </c>
      <c r="H45" s="27" t="s">
        <v>206</v>
      </c>
      <c r="I45" s="44" t="s">
        <v>207</v>
      </c>
      <c r="J45" s="27">
        <v>8</v>
      </c>
      <c r="K45" s="59" t="s">
        <v>71</v>
      </c>
      <c r="L45" s="29" t="s">
        <v>63</v>
      </c>
      <c r="M45" s="29" t="s">
        <v>208</v>
      </c>
      <c r="N45" s="34">
        <v>51</v>
      </c>
      <c r="O45" s="34">
        <v>7.84</v>
      </c>
      <c r="P45" s="34">
        <v>5.2</v>
      </c>
      <c r="Q45" s="15"/>
      <c r="R45" s="35">
        <f t="shared" si="6"/>
        <v>0</v>
      </c>
      <c r="S45" s="35">
        <f t="shared" si="7"/>
        <v>0</v>
      </c>
      <c r="T45" s="42"/>
      <c r="U45" s="42"/>
      <c r="V45" s="35">
        <f t="shared" ref="V45:V48" si="12">0.63*AA45</f>
        <v>0</v>
      </c>
      <c r="W45" s="100">
        <v>66987.759999999995</v>
      </c>
      <c r="X45" s="37"/>
      <c r="Y45" s="37"/>
      <c r="Z45" s="37"/>
      <c r="AA45" s="37"/>
      <c r="AB45" s="37"/>
      <c r="AC45" s="32"/>
      <c r="AD45" s="91">
        <v>229194.59999999992</v>
      </c>
      <c r="AE45" s="78">
        <f t="shared" si="2"/>
        <v>0</v>
      </c>
      <c r="AF45" s="30"/>
      <c r="AG45" s="27">
        <f t="shared" si="3"/>
        <v>0</v>
      </c>
      <c r="AH45" s="35">
        <f t="shared" ref="AH45:AH48" si="13">0.63*AM45</f>
        <v>0</v>
      </c>
      <c r="AI45" s="27">
        <f t="shared" si="4"/>
        <v>0</v>
      </c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78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</row>
    <row r="46" spans="1:57" s="39" customFormat="1" ht="141.75" x14ac:dyDescent="0.25">
      <c r="A46" s="27">
        <v>27</v>
      </c>
      <c r="B46" s="28" t="s">
        <v>70</v>
      </c>
      <c r="C46" s="59" t="s">
        <v>71</v>
      </c>
      <c r="D46" s="29" t="s">
        <v>209</v>
      </c>
      <c r="E46" s="40" t="s">
        <v>210</v>
      </c>
      <c r="F46" s="41">
        <v>130000003088</v>
      </c>
      <c r="G46" s="27">
        <v>10</v>
      </c>
      <c r="H46" s="27" t="s">
        <v>211</v>
      </c>
      <c r="I46" s="32" t="s">
        <v>212</v>
      </c>
      <c r="J46" s="27">
        <v>8</v>
      </c>
      <c r="K46" s="59" t="s">
        <v>71</v>
      </c>
      <c r="L46" s="29" t="s">
        <v>63</v>
      </c>
      <c r="M46" s="29" t="s">
        <v>213</v>
      </c>
      <c r="N46" s="34">
        <v>48</v>
      </c>
      <c r="O46" s="34">
        <v>0.5</v>
      </c>
      <c r="P46" s="34">
        <v>0.2</v>
      </c>
      <c r="Q46" s="15"/>
      <c r="R46" s="35">
        <f t="shared" si="6"/>
        <v>0</v>
      </c>
      <c r="S46" s="35">
        <f t="shared" si="7"/>
        <v>0</v>
      </c>
      <c r="T46" s="42"/>
      <c r="U46" s="42"/>
      <c r="V46" s="35">
        <f t="shared" si="12"/>
        <v>0</v>
      </c>
      <c r="W46" s="100">
        <v>66987.759999999995</v>
      </c>
      <c r="X46" s="37"/>
      <c r="Y46" s="37"/>
      <c r="Z46" s="37"/>
      <c r="AA46" s="37"/>
      <c r="AB46" s="37"/>
      <c r="AC46" s="32"/>
      <c r="AD46" s="91">
        <v>229194.59999999992</v>
      </c>
      <c r="AE46" s="78">
        <f t="shared" si="2"/>
        <v>0</v>
      </c>
      <c r="AF46" s="30"/>
      <c r="AG46" s="27">
        <f t="shared" si="3"/>
        <v>0</v>
      </c>
      <c r="AH46" s="35">
        <f t="shared" si="13"/>
        <v>0</v>
      </c>
      <c r="AI46" s="27">
        <f t="shared" si="4"/>
        <v>0</v>
      </c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78"/>
      <c r="AW46" s="27"/>
      <c r="AX46" s="27"/>
      <c r="AY46" s="27"/>
      <c r="AZ46" s="27"/>
      <c r="BA46" s="27"/>
      <c r="BB46" s="27"/>
      <c r="BC46" s="27"/>
      <c r="BD46" s="27"/>
      <c r="BE46" s="27"/>
    </row>
    <row r="47" spans="1:57" s="21" customFormat="1" ht="141.75" x14ac:dyDescent="0.25">
      <c r="A47" s="43">
        <v>28</v>
      </c>
      <c r="B47" s="45" t="s">
        <v>70</v>
      </c>
      <c r="C47" s="59" t="s">
        <v>71</v>
      </c>
      <c r="D47" s="33" t="s">
        <v>214</v>
      </c>
      <c r="E47" s="46" t="s">
        <v>215</v>
      </c>
      <c r="F47" s="47">
        <v>130000003078</v>
      </c>
      <c r="G47" s="43">
        <v>10</v>
      </c>
      <c r="H47" s="25" t="s">
        <v>216</v>
      </c>
      <c r="I47" s="37" t="s">
        <v>217</v>
      </c>
      <c r="J47" s="43" t="s">
        <v>218</v>
      </c>
      <c r="K47" s="59" t="s">
        <v>71</v>
      </c>
      <c r="L47" s="33" t="s">
        <v>63</v>
      </c>
      <c r="M47" s="33" t="s">
        <v>219</v>
      </c>
      <c r="N47" s="48">
        <v>30</v>
      </c>
      <c r="O47" s="48">
        <v>1.2</v>
      </c>
      <c r="P47" s="48">
        <v>1</v>
      </c>
      <c r="Q47" s="42"/>
      <c r="R47" s="35">
        <f t="shared" si="6"/>
        <v>0</v>
      </c>
      <c r="S47" s="35">
        <f t="shared" si="7"/>
        <v>0</v>
      </c>
      <c r="T47" s="42"/>
      <c r="U47" s="42"/>
      <c r="V47" s="35">
        <f t="shared" si="12"/>
        <v>0</v>
      </c>
      <c r="W47" s="100">
        <v>66987.759999999995</v>
      </c>
      <c r="X47" s="175"/>
      <c r="Y47" s="175"/>
      <c r="Z47" s="175"/>
      <c r="AA47" s="175"/>
      <c r="AB47" s="175"/>
      <c r="AC47" s="167"/>
      <c r="AD47" s="173">
        <v>229194.59999999992</v>
      </c>
      <c r="AE47" s="129">
        <f>SUM(V47,AC47)</f>
        <v>0</v>
      </c>
      <c r="AF47" s="171"/>
      <c r="AG47" s="27">
        <f t="shared" si="3"/>
        <v>0</v>
      </c>
      <c r="AH47" s="35">
        <f t="shared" si="13"/>
        <v>0</v>
      </c>
      <c r="AI47" s="27">
        <f t="shared" si="4"/>
        <v>0</v>
      </c>
      <c r="AJ47" s="43"/>
      <c r="AK47" s="43"/>
      <c r="AL47" s="43"/>
      <c r="AM47" s="43"/>
      <c r="AN47" s="181"/>
      <c r="AO47" s="181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</row>
    <row r="48" spans="1:57" s="21" customFormat="1" ht="141.75" x14ac:dyDescent="0.25">
      <c r="A48" s="43">
        <v>29</v>
      </c>
      <c r="B48" s="45" t="s">
        <v>70</v>
      </c>
      <c r="C48" s="59" t="s">
        <v>71</v>
      </c>
      <c r="D48" s="33" t="s">
        <v>214</v>
      </c>
      <c r="E48" s="46" t="s">
        <v>220</v>
      </c>
      <c r="F48" s="47">
        <v>130000003100</v>
      </c>
      <c r="G48" s="43">
        <v>10</v>
      </c>
      <c r="H48" s="25" t="s">
        <v>221</v>
      </c>
      <c r="I48" s="37" t="s">
        <v>222</v>
      </c>
      <c r="J48" s="43">
        <v>8</v>
      </c>
      <c r="K48" s="59" t="s">
        <v>71</v>
      </c>
      <c r="L48" s="33" t="s">
        <v>63</v>
      </c>
      <c r="M48" s="33" t="s">
        <v>219</v>
      </c>
      <c r="N48" s="48">
        <v>29</v>
      </c>
      <c r="O48" s="48">
        <v>2.2999999999999998</v>
      </c>
      <c r="P48" s="48">
        <v>0.8</v>
      </c>
      <c r="Q48" s="42"/>
      <c r="R48" s="35">
        <f t="shared" si="6"/>
        <v>0</v>
      </c>
      <c r="S48" s="35">
        <f t="shared" si="7"/>
        <v>0</v>
      </c>
      <c r="T48" s="42"/>
      <c r="U48" s="42"/>
      <c r="V48" s="35">
        <f t="shared" si="12"/>
        <v>0</v>
      </c>
      <c r="W48" s="100">
        <v>66987.759999999995</v>
      </c>
      <c r="X48" s="176"/>
      <c r="Y48" s="176"/>
      <c r="Z48" s="176"/>
      <c r="AA48" s="176"/>
      <c r="AB48" s="176"/>
      <c r="AC48" s="168"/>
      <c r="AD48" s="174"/>
      <c r="AE48" s="129">
        <f>SUM(V48,AC48)</f>
        <v>0</v>
      </c>
      <c r="AF48" s="172"/>
      <c r="AG48" s="27">
        <f t="shared" si="3"/>
        <v>0</v>
      </c>
      <c r="AH48" s="35">
        <f t="shared" si="13"/>
        <v>0</v>
      </c>
      <c r="AI48" s="27">
        <f t="shared" si="4"/>
        <v>0</v>
      </c>
      <c r="AJ48" s="43"/>
      <c r="AK48" s="43"/>
      <c r="AL48" s="43"/>
      <c r="AM48" s="43"/>
      <c r="AN48" s="182"/>
      <c r="AO48" s="182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</row>
    <row r="49" spans="1:59" s="39" customFormat="1" ht="141.75" x14ac:dyDescent="0.25">
      <c r="A49" s="27">
        <v>30</v>
      </c>
      <c r="B49" s="28" t="s">
        <v>70</v>
      </c>
      <c r="C49" s="59" t="s">
        <v>71</v>
      </c>
      <c r="D49" s="29" t="s">
        <v>223</v>
      </c>
      <c r="E49" s="40" t="s">
        <v>224</v>
      </c>
      <c r="F49" s="41">
        <v>130000003081</v>
      </c>
      <c r="G49" s="27">
        <v>10</v>
      </c>
      <c r="H49" s="27" t="s">
        <v>225</v>
      </c>
      <c r="I49" s="44" t="s">
        <v>226</v>
      </c>
      <c r="J49" s="27" t="s">
        <v>227</v>
      </c>
      <c r="K49" s="59" t="s">
        <v>71</v>
      </c>
      <c r="L49" s="29" t="s">
        <v>63</v>
      </c>
      <c r="M49" s="29" t="s">
        <v>228</v>
      </c>
      <c r="N49" s="34">
        <v>67</v>
      </c>
      <c r="O49" s="34">
        <v>6</v>
      </c>
      <c r="P49" s="34">
        <v>5.44</v>
      </c>
      <c r="Q49" s="15"/>
      <c r="R49" s="35">
        <f t="shared" si="6"/>
        <v>1.008</v>
      </c>
      <c r="S49" s="35">
        <f t="shared" si="7"/>
        <v>0.59199999999999997</v>
      </c>
      <c r="T49" s="42"/>
      <c r="U49" s="42"/>
      <c r="V49" s="35">
        <v>1.6</v>
      </c>
      <c r="W49" s="100">
        <v>66987.759999999995</v>
      </c>
      <c r="X49" s="37"/>
      <c r="Y49" s="37"/>
      <c r="Z49" s="37"/>
      <c r="AA49" s="37"/>
      <c r="AB49" s="37"/>
      <c r="AC49" s="32"/>
      <c r="AD49" s="91">
        <v>229194.59999999992</v>
      </c>
      <c r="AE49" s="78">
        <f t="shared" si="2"/>
        <v>1.6</v>
      </c>
      <c r="AF49" s="30"/>
      <c r="AG49" s="27">
        <f t="shared" si="3"/>
        <v>107180.416</v>
      </c>
      <c r="AH49" s="35">
        <v>1.6</v>
      </c>
      <c r="AI49" s="27">
        <f t="shared" si="4"/>
        <v>107180.416</v>
      </c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78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</row>
    <row r="50" spans="1:59" s="58" customFormat="1" ht="15.75" x14ac:dyDescent="0.25">
      <c r="A50" s="26"/>
      <c r="B50" s="63" t="s">
        <v>229</v>
      </c>
      <c r="C50" s="26"/>
      <c r="D50" s="26"/>
      <c r="E50" s="64"/>
      <c r="F50" s="26"/>
      <c r="G50" s="65"/>
      <c r="H50" s="65"/>
      <c r="I50" s="66"/>
      <c r="J50" s="65"/>
      <c r="K50" s="26"/>
      <c r="L50" s="26"/>
      <c r="M50" s="26"/>
      <c r="N50" s="64"/>
      <c r="O50" s="64"/>
      <c r="P50" s="64"/>
      <c r="Q50" s="26"/>
      <c r="R50" s="65">
        <f>SUBTOTAL(9,R32:R49)</f>
        <v>10.067399999999999</v>
      </c>
      <c r="S50" s="65">
        <f>SUBTOTAL(9,S32:S49)</f>
        <v>5.9126000000000003</v>
      </c>
      <c r="T50" s="65"/>
      <c r="U50" s="65"/>
      <c r="V50" s="67">
        <f>SUM(V32:V49)</f>
        <v>15.979999999999999</v>
      </c>
      <c r="W50" s="126"/>
      <c r="X50" s="68">
        <f t="shared" ref="X50:X77" si="14">ROUND(AC50*308,0)</f>
        <v>0</v>
      </c>
      <c r="Y50" s="68">
        <f t="shared" ref="Y50:Y94" si="15">ROUND(AC50*111,0)</f>
        <v>0</v>
      </c>
      <c r="Z50" s="68">
        <f t="shared" ref="Z50:Z94" si="16">ROUND(AC50*43,0)</f>
        <v>0</v>
      </c>
      <c r="AA50" s="68"/>
      <c r="AB50" s="68">
        <f t="shared" ref="AB50:AB94" si="17">X50+Y50+Z50</f>
        <v>0</v>
      </c>
      <c r="AC50" s="66">
        <f>SUBTOTAL(9,AC32:AC49)</f>
        <v>0</v>
      </c>
      <c r="AD50" s="91"/>
      <c r="AE50" s="79">
        <f>SUM(AE32:AE49)</f>
        <v>15.979999999999999</v>
      </c>
      <c r="AF50" s="79">
        <f>SUM(AF32:AF49)</f>
        <v>0</v>
      </c>
      <c r="AG50" s="79">
        <f>SUM(AG32:AG49)</f>
        <v>1070464.4047999999</v>
      </c>
      <c r="AH50" s="67">
        <f>SUM(AH32:AH49)</f>
        <v>15.979999999999999</v>
      </c>
      <c r="AI50" s="65">
        <f t="shared" ref="AI50:BE50" si="18">SUM(AI32:AI49)</f>
        <v>1070464.4047999999</v>
      </c>
      <c r="AJ50" s="65">
        <f t="shared" si="18"/>
        <v>0</v>
      </c>
      <c r="AK50" s="65">
        <f t="shared" si="18"/>
        <v>0</v>
      </c>
      <c r="AL50" s="65">
        <f t="shared" si="18"/>
        <v>0</v>
      </c>
      <c r="AM50" s="65">
        <f t="shared" si="18"/>
        <v>0</v>
      </c>
      <c r="AN50" s="65">
        <f t="shared" si="18"/>
        <v>0</v>
      </c>
      <c r="AO50" s="65">
        <f t="shared" si="18"/>
        <v>0</v>
      </c>
      <c r="AP50" s="65">
        <f t="shared" si="18"/>
        <v>0</v>
      </c>
      <c r="AQ50" s="65">
        <f t="shared" si="18"/>
        <v>0</v>
      </c>
      <c r="AR50" s="65">
        <f t="shared" si="18"/>
        <v>0</v>
      </c>
      <c r="AS50" s="65">
        <f t="shared" si="18"/>
        <v>0</v>
      </c>
      <c r="AT50" s="65">
        <f t="shared" si="18"/>
        <v>0</v>
      </c>
      <c r="AU50" s="65">
        <f t="shared" si="18"/>
        <v>0</v>
      </c>
      <c r="AV50" s="65">
        <f t="shared" si="18"/>
        <v>0</v>
      </c>
      <c r="AW50" s="65">
        <f t="shared" si="18"/>
        <v>0</v>
      </c>
      <c r="AX50" s="65">
        <f t="shared" si="18"/>
        <v>0</v>
      </c>
      <c r="AY50" s="65">
        <f t="shared" si="18"/>
        <v>0</v>
      </c>
      <c r="AZ50" s="65">
        <f t="shared" si="18"/>
        <v>0</v>
      </c>
      <c r="BA50" s="65">
        <f t="shared" si="18"/>
        <v>0</v>
      </c>
      <c r="BB50" s="65">
        <f t="shared" si="18"/>
        <v>0</v>
      </c>
      <c r="BC50" s="65">
        <f t="shared" si="18"/>
        <v>0</v>
      </c>
      <c r="BD50" s="65">
        <f t="shared" si="18"/>
        <v>0</v>
      </c>
      <c r="BE50" s="65">
        <f t="shared" si="18"/>
        <v>0</v>
      </c>
      <c r="BF50" s="58">
        <f>SUM(AH50,AJ50,AL50,AN50,AP50,AR50,AT50,AV50,AX50,AZ50,BB50,BD50)</f>
        <v>15.979999999999999</v>
      </c>
      <c r="BG50" s="58">
        <f>SUM(AI50,AK50,AM50,AO50,AQ50,AS50,AU50,AW50,AY50,BA50,BC50,BE50)</f>
        <v>1070464.4047999999</v>
      </c>
    </row>
    <row r="51" spans="1:59" s="39" customFormat="1" ht="126" x14ac:dyDescent="0.25">
      <c r="A51" s="27">
        <v>31</v>
      </c>
      <c r="B51" s="69" t="s">
        <v>230</v>
      </c>
      <c r="C51" s="59" t="s">
        <v>67</v>
      </c>
      <c r="D51" s="29" t="s">
        <v>231</v>
      </c>
      <c r="E51" s="40" t="s">
        <v>232</v>
      </c>
      <c r="F51" s="70">
        <v>130000000280</v>
      </c>
      <c r="G51" s="27">
        <v>6</v>
      </c>
      <c r="H51" s="30" t="s">
        <v>233</v>
      </c>
      <c r="I51" s="44" t="s">
        <v>234</v>
      </c>
      <c r="J51" s="27">
        <v>10</v>
      </c>
      <c r="K51" s="59" t="s">
        <v>67</v>
      </c>
      <c r="L51" s="59" t="s">
        <v>63</v>
      </c>
      <c r="M51" s="29" t="s">
        <v>235</v>
      </c>
      <c r="N51" s="34">
        <v>7</v>
      </c>
      <c r="O51" s="34">
        <v>2</v>
      </c>
      <c r="P51" s="34">
        <v>2</v>
      </c>
      <c r="Q51" s="15"/>
      <c r="R51" s="43">
        <f t="shared" ref="R51:R57" si="19">0.63*V51</f>
        <v>2.52</v>
      </c>
      <c r="S51" s="43">
        <f t="shared" ref="S51:S57" si="20">0.37*V51</f>
        <v>1.48</v>
      </c>
      <c r="T51" s="43"/>
      <c r="U51" s="43"/>
      <c r="V51" s="43">
        <v>4</v>
      </c>
      <c r="W51" s="100">
        <v>66987.759999999995</v>
      </c>
      <c r="X51" s="62"/>
      <c r="Y51" s="62"/>
      <c r="Z51" s="62"/>
      <c r="AA51" s="62"/>
      <c r="AB51" s="62"/>
      <c r="AC51" s="32"/>
      <c r="AD51" s="91">
        <v>229194.59999999992</v>
      </c>
      <c r="AE51" s="78">
        <f t="shared" si="2"/>
        <v>4</v>
      </c>
      <c r="AF51" s="30"/>
      <c r="AG51" s="27">
        <f t="shared" si="3"/>
        <v>267951.03999999998</v>
      </c>
      <c r="AH51" s="43">
        <v>4</v>
      </c>
      <c r="AI51" s="27">
        <f t="shared" si="4"/>
        <v>267951.03999999998</v>
      </c>
      <c r="AJ51" s="27"/>
      <c r="AK51" s="27"/>
      <c r="AL51" s="27"/>
      <c r="AM51" s="27"/>
      <c r="AN51" s="27"/>
      <c r="AO51" s="27"/>
      <c r="AP51" s="78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</row>
    <row r="52" spans="1:59" s="39" customFormat="1" ht="126" x14ac:dyDescent="0.25">
      <c r="A52" s="27">
        <v>32</v>
      </c>
      <c r="B52" s="69" t="s">
        <v>230</v>
      </c>
      <c r="C52" s="59" t="s">
        <v>67</v>
      </c>
      <c r="D52" s="29" t="s">
        <v>236</v>
      </c>
      <c r="E52" s="40" t="s">
        <v>237</v>
      </c>
      <c r="F52" s="70">
        <v>130000000278</v>
      </c>
      <c r="G52" s="27">
        <v>6</v>
      </c>
      <c r="H52" s="30" t="s">
        <v>238</v>
      </c>
      <c r="I52" s="44" t="s">
        <v>239</v>
      </c>
      <c r="J52" s="27">
        <v>10</v>
      </c>
      <c r="K52" s="59" t="s">
        <v>67</v>
      </c>
      <c r="L52" s="59" t="s">
        <v>63</v>
      </c>
      <c r="M52" s="29" t="s">
        <v>240</v>
      </c>
      <c r="N52" s="34">
        <v>8</v>
      </c>
      <c r="O52" s="34">
        <v>1</v>
      </c>
      <c r="P52" s="34">
        <v>1</v>
      </c>
      <c r="Q52" s="15"/>
      <c r="R52" s="43">
        <f t="shared" si="19"/>
        <v>3.7800000000000002</v>
      </c>
      <c r="S52" s="43">
        <f t="shared" si="20"/>
        <v>2.2199999999999998</v>
      </c>
      <c r="T52" s="43"/>
      <c r="U52" s="43"/>
      <c r="V52" s="43">
        <v>6</v>
      </c>
      <c r="W52" s="100">
        <v>66987.759999999995</v>
      </c>
      <c r="X52" s="62"/>
      <c r="Y52" s="62"/>
      <c r="Z52" s="62"/>
      <c r="AA52" s="62"/>
      <c r="AB52" s="62"/>
      <c r="AC52" s="32"/>
      <c r="AD52" s="91">
        <v>229194.59999999992</v>
      </c>
      <c r="AE52" s="78">
        <f t="shared" si="2"/>
        <v>6</v>
      </c>
      <c r="AF52" s="30"/>
      <c r="AG52" s="27">
        <f t="shared" si="3"/>
        <v>401926.55999999994</v>
      </c>
      <c r="AH52" s="43">
        <v>6</v>
      </c>
      <c r="AI52" s="27">
        <f t="shared" si="4"/>
        <v>401926.55999999994</v>
      </c>
      <c r="AJ52" s="27"/>
      <c r="AK52" s="27"/>
      <c r="AL52" s="27"/>
      <c r="AM52" s="27"/>
      <c r="AN52" s="27"/>
      <c r="AO52" s="27"/>
      <c r="AP52" s="27"/>
      <c r="AQ52" s="27"/>
      <c r="AR52" s="78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</row>
    <row r="53" spans="1:59" s="39" customFormat="1" ht="126" x14ac:dyDescent="0.25">
      <c r="A53" s="27">
        <v>33</v>
      </c>
      <c r="B53" s="69" t="s">
        <v>230</v>
      </c>
      <c r="C53" s="59" t="s">
        <v>67</v>
      </c>
      <c r="D53" s="29" t="s">
        <v>241</v>
      </c>
      <c r="E53" s="40" t="s">
        <v>242</v>
      </c>
      <c r="F53" s="70">
        <v>130000000361</v>
      </c>
      <c r="G53" s="27">
        <v>10</v>
      </c>
      <c r="H53" s="27" t="s">
        <v>243</v>
      </c>
      <c r="I53" s="32" t="s">
        <v>244</v>
      </c>
      <c r="J53" s="27">
        <v>10</v>
      </c>
      <c r="K53" s="59" t="s">
        <v>67</v>
      </c>
      <c r="L53" s="59" t="s">
        <v>63</v>
      </c>
      <c r="M53" s="29" t="s">
        <v>245</v>
      </c>
      <c r="N53" s="34">
        <v>15</v>
      </c>
      <c r="O53" s="34">
        <v>3</v>
      </c>
      <c r="P53" s="34">
        <v>8</v>
      </c>
      <c r="Q53" s="15"/>
      <c r="R53" s="43">
        <f t="shared" si="19"/>
        <v>2.52</v>
      </c>
      <c r="S53" s="43">
        <f t="shared" si="20"/>
        <v>1.48</v>
      </c>
      <c r="T53" s="43"/>
      <c r="U53" s="43"/>
      <c r="V53" s="43">
        <v>4</v>
      </c>
      <c r="W53" s="100">
        <v>66987.759999999995</v>
      </c>
      <c r="X53" s="62"/>
      <c r="Y53" s="62"/>
      <c r="Z53" s="62"/>
      <c r="AA53" s="62"/>
      <c r="AB53" s="62"/>
      <c r="AC53" s="32"/>
      <c r="AD53" s="91">
        <v>229194.59999999992</v>
      </c>
      <c r="AE53" s="78">
        <f t="shared" si="2"/>
        <v>4</v>
      </c>
      <c r="AF53" s="30"/>
      <c r="AG53" s="27">
        <f t="shared" si="3"/>
        <v>267951.03999999998</v>
      </c>
      <c r="AH53" s="43">
        <v>4</v>
      </c>
      <c r="AI53" s="27">
        <f t="shared" si="4"/>
        <v>267951.03999999998</v>
      </c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78"/>
      <c r="AY53" s="27"/>
      <c r="AZ53" s="27"/>
      <c r="BA53" s="27"/>
      <c r="BB53" s="27"/>
      <c r="BC53" s="27"/>
      <c r="BD53" s="27"/>
      <c r="BE53" s="27"/>
    </row>
    <row r="54" spans="1:59" s="39" customFormat="1" ht="126" x14ac:dyDescent="0.25">
      <c r="A54" s="27">
        <v>34</v>
      </c>
      <c r="B54" s="69" t="s">
        <v>230</v>
      </c>
      <c r="C54" s="59" t="s">
        <v>67</v>
      </c>
      <c r="D54" s="29" t="s">
        <v>246</v>
      </c>
      <c r="E54" s="40" t="s">
        <v>247</v>
      </c>
      <c r="F54" s="70">
        <v>130000001441</v>
      </c>
      <c r="G54" s="27">
        <v>10</v>
      </c>
      <c r="H54" s="27" t="s">
        <v>248</v>
      </c>
      <c r="I54" s="44" t="s">
        <v>249</v>
      </c>
      <c r="J54" s="27">
        <v>10</v>
      </c>
      <c r="K54" s="59" t="s">
        <v>67</v>
      </c>
      <c r="L54" s="59" t="s">
        <v>63</v>
      </c>
      <c r="M54" s="29" t="s">
        <v>250</v>
      </c>
      <c r="N54" s="34">
        <v>40</v>
      </c>
      <c r="O54" s="34">
        <v>15</v>
      </c>
      <c r="P54" s="34">
        <v>3</v>
      </c>
      <c r="Q54" s="15"/>
      <c r="R54" s="43">
        <f t="shared" si="19"/>
        <v>1.8900000000000001</v>
      </c>
      <c r="S54" s="43">
        <f t="shared" si="20"/>
        <v>1.1099999999999999</v>
      </c>
      <c r="T54" s="43"/>
      <c r="U54" s="43"/>
      <c r="V54" s="43">
        <v>3</v>
      </c>
      <c r="W54" s="100">
        <v>66987.759999999995</v>
      </c>
      <c r="X54" s="62"/>
      <c r="Y54" s="62"/>
      <c r="Z54" s="62"/>
      <c r="AA54" s="62"/>
      <c r="AB54" s="62"/>
      <c r="AC54" s="32"/>
      <c r="AD54" s="91">
        <v>229194.59999999992</v>
      </c>
      <c r="AE54" s="78">
        <f t="shared" si="2"/>
        <v>3</v>
      </c>
      <c r="AF54" s="30"/>
      <c r="AG54" s="27">
        <f t="shared" si="3"/>
        <v>200963.27999999997</v>
      </c>
      <c r="AH54" s="43">
        <v>3</v>
      </c>
      <c r="AI54" s="27">
        <f t="shared" si="4"/>
        <v>200963.27999999997</v>
      </c>
      <c r="AJ54" s="27"/>
      <c r="AK54" s="27"/>
      <c r="AL54" s="27"/>
      <c r="AM54" s="27"/>
      <c r="AN54" s="27"/>
      <c r="AO54" s="27"/>
      <c r="AP54" s="78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</row>
    <row r="55" spans="1:59" s="21" customFormat="1" ht="126" x14ac:dyDescent="0.25">
      <c r="A55" s="43">
        <v>35</v>
      </c>
      <c r="B55" s="71" t="s">
        <v>230</v>
      </c>
      <c r="C55" s="59" t="s">
        <v>67</v>
      </c>
      <c r="D55" s="33" t="s">
        <v>251</v>
      </c>
      <c r="E55" s="46" t="s">
        <v>252</v>
      </c>
      <c r="F55" s="72">
        <v>130000001458</v>
      </c>
      <c r="G55" s="43">
        <v>10</v>
      </c>
      <c r="H55" s="25" t="s">
        <v>253</v>
      </c>
      <c r="I55" s="37" t="s">
        <v>254</v>
      </c>
      <c r="J55" s="43">
        <v>10</v>
      </c>
      <c r="K55" s="59" t="s">
        <v>67</v>
      </c>
      <c r="L55" s="59" t="s">
        <v>63</v>
      </c>
      <c r="M55" s="33" t="s">
        <v>255</v>
      </c>
      <c r="N55" s="48">
        <v>50</v>
      </c>
      <c r="O55" s="48">
        <v>1</v>
      </c>
      <c r="P55" s="48">
        <v>1</v>
      </c>
      <c r="Q55" s="42"/>
      <c r="R55" s="43">
        <f t="shared" si="19"/>
        <v>1.8900000000000001</v>
      </c>
      <c r="S55" s="43">
        <f t="shared" si="20"/>
        <v>1.1099999999999999</v>
      </c>
      <c r="T55" s="43"/>
      <c r="U55" s="43"/>
      <c r="V55" s="43">
        <v>3</v>
      </c>
      <c r="W55" s="100">
        <v>66987.759999999995</v>
      </c>
      <c r="X55" s="167"/>
      <c r="Y55" s="167"/>
      <c r="Z55" s="167"/>
      <c r="AA55" s="167"/>
      <c r="AB55" s="167"/>
      <c r="AC55" s="167"/>
      <c r="AD55" s="173">
        <v>229194.59999999992</v>
      </c>
      <c r="AE55" s="129">
        <f t="shared" si="2"/>
        <v>3</v>
      </c>
      <c r="AF55" s="171"/>
      <c r="AG55" s="27">
        <f t="shared" si="3"/>
        <v>200963.27999999997</v>
      </c>
      <c r="AH55" s="43">
        <v>3</v>
      </c>
      <c r="AI55" s="27">
        <f t="shared" si="4"/>
        <v>200963.27999999997</v>
      </c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181"/>
      <c r="AW55" s="185"/>
      <c r="AX55" s="43"/>
      <c r="AY55" s="43"/>
      <c r="AZ55" s="43"/>
      <c r="BA55" s="43"/>
      <c r="BB55" s="43"/>
      <c r="BC55" s="43"/>
      <c r="BD55" s="43"/>
      <c r="BE55" s="43"/>
    </row>
    <row r="56" spans="1:59" s="21" customFormat="1" ht="126" x14ac:dyDescent="0.25">
      <c r="A56" s="43">
        <v>36</v>
      </c>
      <c r="B56" s="71" t="s">
        <v>230</v>
      </c>
      <c r="C56" s="59" t="s">
        <v>67</v>
      </c>
      <c r="D56" s="33" t="s">
        <v>251</v>
      </c>
      <c r="E56" s="46" t="s">
        <v>256</v>
      </c>
      <c r="F56" s="72">
        <v>130000000272</v>
      </c>
      <c r="G56" s="43">
        <v>10</v>
      </c>
      <c r="H56" s="25" t="s">
        <v>257</v>
      </c>
      <c r="I56" s="37" t="s">
        <v>258</v>
      </c>
      <c r="J56" s="43">
        <v>10</v>
      </c>
      <c r="K56" s="59" t="s">
        <v>67</v>
      </c>
      <c r="L56" s="59" t="s">
        <v>63</v>
      </c>
      <c r="M56" s="33" t="s">
        <v>259</v>
      </c>
      <c r="N56" s="48">
        <v>50</v>
      </c>
      <c r="O56" s="48">
        <v>1</v>
      </c>
      <c r="P56" s="48">
        <v>1</v>
      </c>
      <c r="Q56" s="42"/>
      <c r="R56" s="43">
        <f t="shared" si="19"/>
        <v>0.63</v>
      </c>
      <c r="S56" s="43">
        <f t="shared" si="20"/>
        <v>0.37</v>
      </c>
      <c r="T56" s="43"/>
      <c r="U56" s="43"/>
      <c r="V56" s="43">
        <v>1</v>
      </c>
      <c r="W56" s="100">
        <v>66987.759999999995</v>
      </c>
      <c r="X56" s="168"/>
      <c r="Y56" s="168"/>
      <c r="Z56" s="168"/>
      <c r="AA56" s="168"/>
      <c r="AB56" s="168"/>
      <c r="AC56" s="168"/>
      <c r="AD56" s="174"/>
      <c r="AE56" s="129">
        <f t="shared" si="2"/>
        <v>1</v>
      </c>
      <c r="AF56" s="172"/>
      <c r="AG56" s="27">
        <f t="shared" si="3"/>
        <v>66987.759999999995</v>
      </c>
      <c r="AH56" s="43">
        <v>1</v>
      </c>
      <c r="AI56" s="27">
        <f t="shared" si="4"/>
        <v>66987.759999999995</v>
      </c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182"/>
      <c r="AW56" s="179"/>
      <c r="AX56" s="43"/>
      <c r="AY56" s="43"/>
      <c r="AZ56" s="43"/>
      <c r="BA56" s="43"/>
      <c r="BB56" s="43"/>
      <c r="BC56" s="43"/>
      <c r="BD56" s="43"/>
      <c r="BE56" s="43"/>
    </row>
    <row r="57" spans="1:59" s="39" customFormat="1" ht="126" x14ac:dyDescent="0.25">
      <c r="A57" s="27">
        <v>37</v>
      </c>
      <c r="B57" s="69" t="s">
        <v>230</v>
      </c>
      <c r="C57" s="59" t="s">
        <v>67</v>
      </c>
      <c r="D57" s="29" t="s">
        <v>260</v>
      </c>
      <c r="E57" s="40" t="s">
        <v>261</v>
      </c>
      <c r="F57" s="70">
        <v>130000000352</v>
      </c>
      <c r="G57" s="27">
        <v>10</v>
      </c>
      <c r="H57" s="27" t="s">
        <v>262</v>
      </c>
      <c r="I57" s="61" t="s">
        <v>263</v>
      </c>
      <c r="J57" s="27">
        <v>10</v>
      </c>
      <c r="K57" s="59" t="s">
        <v>67</v>
      </c>
      <c r="L57" s="59" t="s">
        <v>63</v>
      </c>
      <c r="M57" s="29" t="s">
        <v>264</v>
      </c>
      <c r="N57" s="34">
        <v>25</v>
      </c>
      <c r="O57" s="34">
        <v>5</v>
      </c>
      <c r="P57" s="34">
        <v>2</v>
      </c>
      <c r="Q57" s="15"/>
      <c r="R57" s="43">
        <f t="shared" si="19"/>
        <v>0.315</v>
      </c>
      <c r="S57" s="43">
        <f t="shared" si="20"/>
        <v>0.185</v>
      </c>
      <c r="T57" s="43"/>
      <c r="U57" s="43"/>
      <c r="V57" s="43">
        <v>0.5</v>
      </c>
      <c r="W57" s="100">
        <v>66987.759999999995</v>
      </c>
      <c r="X57" s="62"/>
      <c r="Y57" s="62"/>
      <c r="Z57" s="62"/>
      <c r="AA57" s="62"/>
      <c r="AB57" s="62"/>
      <c r="AC57" s="32"/>
      <c r="AD57" s="91">
        <v>229194.59999999992</v>
      </c>
      <c r="AE57" s="78">
        <f t="shared" si="2"/>
        <v>0.5</v>
      </c>
      <c r="AF57" s="30"/>
      <c r="AG57" s="27">
        <f t="shared" si="3"/>
        <v>33493.879999999997</v>
      </c>
      <c r="AH57" s="43">
        <v>0.5</v>
      </c>
      <c r="AI57" s="27">
        <f t="shared" si="4"/>
        <v>33493.879999999997</v>
      </c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78"/>
      <c r="AY57" s="27"/>
      <c r="AZ57" s="27"/>
      <c r="BA57" s="27"/>
      <c r="BB57" s="27"/>
      <c r="BC57" s="27"/>
      <c r="BD57" s="27"/>
      <c r="BE57" s="27"/>
    </row>
    <row r="58" spans="1:59" s="58" customFormat="1" ht="15.75" x14ac:dyDescent="0.25">
      <c r="A58" s="26"/>
      <c r="B58" s="73" t="s">
        <v>265</v>
      </c>
      <c r="C58" s="26"/>
      <c r="D58" s="26"/>
      <c r="E58" s="64"/>
      <c r="F58" s="26"/>
      <c r="G58" s="65"/>
      <c r="H58" s="65"/>
      <c r="I58" s="66"/>
      <c r="J58" s="65"/>
      <c r="K58" s="26"/>
      <c r="L58" s="26"/>
      <c r="M58" s="26"/>
      <c r="N58" s="64"/>
      <c r="O58" s="64"/>
      <c r="P58" s="64"/>
      <c r="Q58" s="26"/>
      <c r="R58" s="65">
        <f>SUBTOTAL(9,R51:R57)</f>
        <v>13.545000000000002</v>
      </c>
      <c r="S58" s="65">
        <f>SUBTOTAL(9,S51:S57)</f>
        <v>7.9549999999999983</v>
      </c>
      <c r="T58" s="65"/>
      <c r="U58" s="65"/>
      <c r="V58" s="65">
        <f>SUM(V51:V57)</f>
        <v>21.5</v>
      </c>
      <c r="W58" s="100"/>
      <c r="X58" s="66">
        <f t="shared" si="14"/>
        <v>0</v>
      </c>
      <c r="Y58" s="66">
        <f t="shared" si="15"/>
        <v>0</v>
      </c>
      <c r="Z58" s="66">
        <f t="shared" si="16"/>
        <v>0</v>
      </c>
      <c r="AA58" s="66"/>
      <c r="AB58" s="66">
        <f t="shared" si="17"/>
        <v>0</v>
      </c>
      <c r="AC58" s="66">
        <f>SUBTOTAL(9,AC51:AC57)</f>
        <v>0</v>
      </c>
      <c r="AD58" s="91"/>
      <c r="AE58" s="79">
        <f>SUM(AE51:AE57)</f>
        <v>21.5</v>
      </c>
      <c r="AF58" s="79">
        <f>SUM(AF51:AF57)</f>
        <v>0</v>
      </c>
      <c r="AG58" s="79">
        <f>SUM(AG51:AG57)</f>
        <v>1440236.8399999999</v>
      </c>
      <c r="AH58" s="65">
        <f>SUM(AH51:AH57)</f>
        <v>21.5</v>
      </c>
      <c r="AI58" s="65">
        <f t="shared" ref="AI58:BE58" si="21">SUM(AI51:AI57)</f>
        <v>1440236.8399999999</v>
      </c>
      <c r="AJ58" s="65">
        <f t="shared" si="21"/>
        <v>0</v>
      </c>
      <c r="AK58" s="65">
        <f t="shared" si="21"/>
        <v>0</v>
      </c>
      <c r="AL58" s="65">
        <f t="shared" si="21"/>
        <v>0</v>
      </c>
      <c r="AM58" s="65">
        <f t="shared" si="21"/>
        <v>0</v>
      </c>
      <c r="AN58" s="65">
        <f t="shared" si="21"/>
        <v>0</v>
      </c>
      <c r="AO58" s="65">
        <f t="shared" si="21"/>
        <v>0</v>
      </c>
      <c r="AP58" s="65">
        <f t="shared" si="21"/>
        <v>0</v>
      </c>
      <c r="AQ58" s="65">
        <f t="shared" si="21"/>
        <v>0</v>
      </c>
      <c r="AR58" s="65">
        <f t="shared" si="21"/>
        <v>0</v>
      </c>
      <c r="AS58" s="65">
        <f t="shared" si="21"/>
        <v>0</v>
      </c>
      <c r="AT58" s="65">
        <f t="shared" si="21"/>
        <v>0</v>
      </c>
      <c r="AU58" s="65">
        <f t="shared" si="21"/>
        <v>0</v>
      </c>
      <c r="AV58" s="65">
        <f t="shared" si="21"/>
        <v>0</v>
      </c>
      <c r="AW58" s="65">
        <f t="shared" si="21"/>
        <v>0</v>
      </c>
      <c r="AX58" s="65">
        <f t="shared" si="21"/>
        <v>0</v>
      </c>
      <c r="AY58" s="65">
        <f t="shared" si="21"/>
        <v>0</v>
      </c>
      <c r="AZ58" s="65">
        <f t="shared" si="21"/>
        <v>0</v>
      </c>
      <c r="BA58" s="65">
        <f t="shared" si="21"/>
        <v>0</v>
      </c>
      <c r="BB58" s="65">
        <f t="shared" si="21"/>
        <v>0</v>
      </c>
      <c r="BC58" s="65">
        <f t="shared" si="21"/>
        <v>0</v>
      </c>
      <c r="BD58" s="65">
        <f t="shared" si="21"/>
        <v>0</v>
      </c>
      <c r="BE58" s="65">
        <f t="shared" si="21"/>
        <v>0</v>
      </c>
      <c r="BF58" s="58">
        <f>SUM(AH58,AJ58,AL58,AN58,AP58,AR58,AT58,AV58,AX58,AZ58,BB58,BD58)</f>
        <v>21.5</v>
      </c>
      <c r="BG58" s="58">
        <f>SUM(AI58,AK58,AM58,AO58,AQ58,AS58,AU58,AW58,AY58,BA58,BC58,BE58)</f>
        <v>1440236.8399999999</v>
      </c>
    </row>
    <row r="59" spans="1:59" s="39" customFormat="1" ht="78.75" x14ac:dyDescent="0.25">
      <c r="A59" s="27">
        <v>38</v>
      </c>
      <c r="B59" s="69" t="s">
        <v>266</v>
      </c>
      <c r="C59" s="22" t="s">
        <v>64</v>
      </c>
      <c r="D59" s="29" t="s">
        <v>267</v>
      </c>
      <c r="E59" s="40" t="s">
        <v>268</v>
      </c>
      <c r="F59" s="70">
        <v>130000000573</v>
      </c>
      <c r="G59" s="27">
        <v>10</v>
      </c>
      <c r="H59" s="30" t="s">
        <v>269</v>
      </c>
      <c r="I59" s="44" t="s">
        <v>270</v>
      </c>
      <c r="J59" s="27">
        <v>10</v>
      </c>
      <c r="K59" s="22" t="s">
        <v>64</v>
      </c>
      <c r="L59" s="59" t="s">
        <v>271</v>
      </c>
      <c r="M59" s="29" t="s">
        <v>272</v>
      </c>
      <c r="N59" s="34">
        <v>20</v>
      </c>
      <c r="O59" s="34">
        <v>20</v>
      </c>
      <c r="P59" s="34">
        <v>2</v>
      </c>
      <c r="Q59" s="15"/>
      <c r="R59" s="43">
        <f t="shared" ref="R59:R65" si="22">0.63*V59</f>
        <v>0.56700000000000006</v>
      </c>
      <c r="S59" s="43">
        <f t="shared" ref="S59:S65" si="23">0.37*V59</f>
        <v>0.33300000000000002</v>
      </c>
      <c r="T59" s="43"/>
      <c r="U59" s="43"/>
      <c r="V59" s="43">
        <v>0.9</v>
      </c>
      <c r="W59" s="100">
        <v>66987.759999999995</v>
      </c>
      <c r="X59" s="62"/>
      <c r="Y59" s="62"/>
      <c r="Z59" s="62"/>
      <c r="AA59" s="62"/>
      <c r="AB59" s="62"/>
      <c r="AC59" s="32"/>
      <c r="AD59" s="91">
        <v>229194.59999999992</v>
      </c>
      <c r="AE59" s="78">
        <f t="shared" si="2"/>
        <v>0.9</v>
      </c>
      <c r="AF59" s="30"/>
      <c r="AG59" s="27">
        <f t="shared" si="3"/>
        <v>60288.983999999997</v>
      </c>
      <c r="AH59" s="43">
        <v>0.9</v>
      </c>
      <c r="AI59" s="27">
        <f t="shared" si="4"/>
        <v>60288.983999999997</v>
      </c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78"/>
      <c r="AW59" s="27"/>
      <c r="AX59" s="27"/>
      <c r="AY59" s="27"/>
      <c r="AZ59" s="27"/>
      <c r="BA59" s="27"/>
      <c r="BB59" s="27"/>
      <c r="BC59" s="27"/>
      <c r="BD59" s="27"/>
      <c r="BE59" s="27"/>
    </row>
    <row r="60" spans="1:59" s="39" customFormat="1" ht="110.25" x14ac:dyDescent="0.25">
      <c r="A60" s="27">
        <v>39</v>
      </c>
      <c r="B60" s="69" t="s">
        <v>266</v>
      </c>
      <c r="C60" s="22" t="s">
        <v>64</v>
      </c>
      <c r="D60" s="29" t="s">
        <v>274</v>
      </c>
      <c r="E60" s="40" t="s">
        <v>275</v>
      </c>
      <c r="F60" s="70">
        <v>130000000562</v>
      </c>
      <c r="G60" s="27">
        <v>10</v>
      </c>
      <c r="H60" s="30" t="s">
        <v>276</v>
      </c>
      <c r="I60" s="44" t="s">
        <v>277</v>
      </c>
      <c r="J60" s="27">
        <v>10</v>
      </c>
      <c r="K60" s="22" t="s">
        <v>64</v>
      </c>
      <c r="L60" s="59" t="s">
        <v>278</v>
      </c>
      <c r="M60" s="29" t="s">
        <v>279</v>
      </c>
      <c r="N60" s="34">
        <v>20</v>
      </c>
      <c r="O60" s="34">
        <v>20</v>
      </c>
      <c r="P60" s="34">
        <v>2</v>
      </c>
      <c r="Q60" s="15"/>
      <c r="R60" s="43">
        <f t="shared" si="22"/>
        <v>1.26</v>
      </c>
      <c r="S60" s="43">
        <f t="shared" si="23"/>
        <v>0.74</v>
      </c>
      <c r="T60" s="43"/>
      <c r="U60" s="43"/>
      <c r="V60" s="43">
        <v>2</v>
      </c>
      <c r="W60" s="100">
        <v>66987.759999999995</v>
      </c>
      <c r="X60" s="62"/>
      <c r="Y60" s="62"/>
      <c r="Z60" s="62"/>
      <c r="AA60" s="62"/>
      <c r="AB60" s="62"/>
      <c r="AC60" s="32"/>
      <c r="AD60" s="91">
        <v>229194.59999999992</v>
      </c>
      <c r="AE60" s="78">
        <f t="shared" si="2"/>
        <v>2</v>
      </c>
      <c r="AF60" s="30"/>
      <c r="AG60" s="27">
        <f t="shared" si="3"/>
        <v>133975.51999999999</v>
      </c>
      <c r="AH60" s="43">
        <v>2</v>
      </c>
      <c r="AI60" s="27">
        <f t="shared" si="4"/>
        <v>133975.51999999999</v>
      </c>
      <c r="AJ60" s="27"/>
      <c r="AK60" s="27"/>
      <c r="AL60" s="27"/>
      <c r="AM60" s="27"/>
      <c r="AN60" s="27"/>
      <c r="AO60" s="27"/>
      <c r="AP60" s="27"/>
      <c r="AQ60" s="27"/>
      <c r="AR60" s="78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</row>
    <row r="61" spans="1:59" s="21" customFormat="1" ht="94.5" x14ac:dyDescent="0.25">
      <c r="A61" s="43">
        <v>40</v>
      </c>
      <c r="B61" s="71" t="s">
        <v>266</v>
      </c>
      <c r="C61" s="22" t="s">
        <v>64</v>
      </c>
      <c r="D61" s="33" t="s">
        <v>281</v>
      </c>
      <c r="E61" s="46" t="s">
        <v>282</v>
      </c>
      <c r="F61" s="72">
        <v>130000000563</v>
      </c>
      <c r="G61" s="43">
        <v>10</v>
      </c>
      <c r="H61" s="25" t="s">
        <v>283</v>
      </c>
      <c r="I61" s="37" t="s">
        <v>284</v>
      </c>
      <c r="J61" s="43">
        <v>10</v>
      </c>
      <c r="K61" s="22" t="s">
        <v>64</v>
      </c>
      <c r="L61" s="59" t="s">
        <v>285</v>
      </c>
      <c r="M61" s="33" t="s">
        <v>286</v>
      </c>
      <c r="N61" s="48">
        <v>20</v>
      </c>
      <c r="O61" s="48">
        <v>20</v>
      </c>
      <c r="P61" s="48">
        <v>2</v>
      </c>
      <c r="Q61" s="42"/>
      <c r="R61" s="43">
        <f t="shared" si="22"/>
        <v>0</v>
      </c>
      <c r="S61" s="43">
        <f t="shared" si="23"/>
        <v>0</v>
      </c>
      <c r="T61" s="43"/>
      <c r="U61" s="43"/>
      <c r="V61" s="43"/>
      <c r="W61" s="100">
        <v>66987.759999999995</v>
      </c>
      <c r="X61" s="50"/>
      <c r="Y61" s="50"/>
      <c r="Z61" s="50"/>
      <c r="AA61" s="50"/>
      <c r="AB61" s="50"/>
      <c r="AC61" s="50"/>
      <c r="AD61" s="94">
        <v>229194.59999999992</v>
      </c>
      <c r="AE61" s="78">
        <f t="shared" si="2"/>
        <v>0</v>
      </c>
      <c r="AF61" s="24"/>
      <c r="AG61" s="27">
        <f t="shared" si="3"/>
        <v>0</v>
      </c>
      <c r="AH61" s="43"/>
      <c r="AI61" s="27">
        <f t="shared" si="4"/>
        <v>0</v>
      </c>
      <c r="AJ61" s="43"/>
      <c r="AK61" s="43"/>
      <c r="AL61" s="43"/>
      <c r="AM61" s="43"/>
      <c r="AN61" s="43"/>
      <c r="AO61" s="43"/>
      <c r="AP61" s="43"/>
      <c r="AQ61" s="43"/>
      <c r="AR61" s="78"/>
      <c r="AS61" s="27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</row>
    <row r="62" spans="1:59" s="39" customFormat="1" ht="78.75" x14ac:dyDescent="0.25">
      <c r="A62" s="27">
        <v>41</v>
      </c>
      <c r="B62" s="69" t="s">
        <v>266</v>
      </c>
      <c r="C62" s="22" t="s">
        <v>64</v>
      </c>
      <c r="D62" s="29" t="s">
        <v>287</v>
      </c>
      <c r="E62" s="40" t="s">
        <v>288</v>
      </c>
      <c r="F62" s="70">
        <v>130000001659</v>
      </c>
      <c r="G62" s="27">
        <v>10</v>
      </c>
      <c r="H62" s="27" t="s">
        <v>289</v>
      </c>
      <c r="I62" s="32" t="s">
        <v>290</v>
      </c>
      <c r="J62" s="27">
        <v>10</v>
      </c>
      <c r="K62" s="22" t="s">
        <v>64</v>
      </c>
      <c r="L62" s="59" t="s">
        <v>291</v>
      </c>
      <c r="M62" s="29" t="s">
        <v>279</v>
      </c>
      <c r="N62" s="34">
        <v>20</v>
      </c>
      <c r="O62" s="34">
        <v>20</v>
      </c>
      <c r="P62" s="34">
        <v>2</v>
      </c>
      <c r="Q62" s="15"/>
      <c r="R62" s="43">
        <f t="shared" si="22"/>
        <v>3.6539999999999999</v>
      </c>
      <c r="S62" s="43">
        <f t="shared" si="23"/>
        <v>2.1459999999999999</v>
      </c>
      <c r="T62" s="43"/>
      <c r="U62" s="43"/>
      <c r="V62" s="43">
        <v>5.8</v>
      </c>
      <c r="W62" s="100">
        <v>66987.759999999995</v>
      </c>
      <c r="X62" s="62"/>
      <c r="Y62" s="62"/>
      <c r="Z62" s="62"/>
      <c r="AA62" s="62"/>
      <c r="AB62" s="62"/>
      <c r="AC62" s="32"/>
      <c r="AD62" s="91">
        <v>229194.59999999992</v>
      </c>
      <c r="AE62" s="78">
        <f t="shared" si="2"/>
        <v>5.8</v>
      </c>
      <c r="AF62" s="30"/>
      <c r="AG62" s="27">
        <f t="shared" si="3"/>
        <v>388529.00799999997</v>
      </c>
      <c r="AH62" s="43">
        <v>5.8</v>
      </c>
      <c r="AI62" s="27">
        <f t="shared" si="4"/>
        <v>388529.00799999997</v>
      </c>
      <c r="AJ62" s="27"/>
      <c r="AK62" s="27"/>
      <c r="AL62" s="27"/>
      <c r="AM62" s="27"/>
      <c r="AN62" s="27"/>
      <c r="AO62" s="27"/>
      <c r="AP62" s="27"/>
      <c r="AQ62" s="27"/>
      <c r="AR62" s="78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</row>
    <row r="63" spans="1:59" s="21" customFormat="1" ht="78.75" x14ac:dyDescent="0.25">
      <c r="A63" s="43">
        <v>42</v>
      </c>
      <c r="B63" s="71" t="s">
        <v>266</v>
      </c>
      <c r="C63" s="22" t="s">
        <v>64</v>
      </c>
      <c r="D63" s="33" t="s">
        <v>292</v>
      </c>
      <c r="E63" s="46" t="s">
        <v>293</v>
      </c>
      <c r="F63" s="72">
        <v>130000000556</v>
      </c>
      <c r="G63" s="43">
        <v>10</v>
      </c>
      <c r="H63" s="25" t="s">
        <v>294</v>
      </c>
      <c r="I63" s="37" t="s">
        <v>295</v>
      </c>
      <c r="J63" s="43">
        <v>10</v>
      </c>
      <c r="K63" s="22" t="s">
        <v>64</v>
      </c>
      <c r="L63" s="59" t="s">
        <v>296</v>
      </c>
      <c r="M63" s="33" t="s">
        <v>297</v>
      </c>
      <c r="N63" s="48">
        <v>15</v>
      </c>
      <c r="O63" s="48">
        <v>15</v>
      </c>
      <c r="P63" s="48">
        <v>2</v>
      </c>
      <c r="Q63" s="42"/>
      <c r="R63" s="43">
        <f t="shared" si="22"/>
        <v>1.7010000000000001</v>
      </c>
      <c r="S63" s="43">
        <f t="shared" si="23"/>
        <v>0.999</v>
      </c>
      <c r="T63" s="43"/>
      <c r="U63" s="43"/>
      <c r="V63" s="43">
        <v>2.7</v>
      </c>
      <c r="W63" s="100">
        <v>66987.759999999995</v>
      </c>
      <c r="X63" s="167"/>
      <c r="Y63" s="167"/>
      <c r="Z63" s="167"/>
      <c r="AA63" s="167"/>
      <c r="AB63" s="167"/>
      <c r="AC63" s="167"/>
      <c r="AD63" s="173">
        <v>229194.59999999992</v>
      </c>
      <c r="AE63" s="129">
        <f t="shared" si="2"/>
        <v>2.7</v>
      </c>
      <c r="AF63" s="171"/>
      <c r="AG63" s="27">
        <f t="shared" si="3"/>
        <v>180866.95199999999</v>
      </c>
      <c r="AH63" s="43">
        <v>2.7</v>
      </c>
      <c r="AI63" s="27">
        <f t="shared" si="4"/>
        <v>180866.95199999999</v>
      </c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181"/>
      <c r="AU63" s="185"/>
      <c r="AV63" s="43"/>
      <c r="AW63" s="43"/>
      <c r="AX63" s="43"/>
      <c r="AY63" s="43"/>
      <c r="AZ63" s="43"/>
      <c r="BA63" s="43"/>
      <c r="BB63" s="43"/>
      <c r="BC63" s="43"/>
      <c r="BD63" s="43"/>
      <c r="BE63" s="43"/>
    </row>
    <row r="64" spans="1:59" s="21" customFormat="1" ht="78.75" x14ac:dyDescent="0.25">
      <c r="A64" s="43">
        <v>43</v>
      </c>
      <c r="B64" s="71" t="s">
        <v>266</v>
      </c>
      <c r="C64" s="22" t="s">
        <v>64</v>
      </c>
      <c r="D64" s="33" t="s">
        <v>292</v>
      </c>
      <c r="E64" s="46" t="s">
        <v>299</v>
      </c>
      <c r="F64" s="72">
        <v>130000000557</v>
      </c>
      <c r="G64" s="43">
        <v>10</v>
      </c>
      <c r="H64" s="25" t="s">
        <v>300</v>
      </c>
      <c r="I64" s="37" t="s">
        <v>301</v>
      </c>
      <c r="J64" s="43">
        <v>10</v>
      </c>
      <c r="K64" s="22" t="s">
        <v>64</v>
      </c>
      <c r="L64" s="59" t="s">
        <v>302</v>
      </c>
      <c r="M64" s="33" t="s">
        <v>303</v>
      </c>
      <c r="N64" s="48">
        <v>15</v>
      </c>
      <c r="O64" s="48">
        <v>15</v>
      </c>
      <c r="P64" s="48">
        <v>2</v>
      </c>
      <c r="Q64" s="42"/>
      <c r="R64" s="43">
        <f t="shared" si="22"/>
        <v>1.575</v>
      </c>
      <c r="S64" s="43">
        <f t="shared" si="23"/>
        <v>0.92500000000000004</v>
      </c>
      <c r="T64" s="43"/>
      <c r="U64" s="43"/>
      <c r="V64" s="43">
        <v>2.5</v>
      </c>
      <c r="W64" s="100">
        <v>66987.759999999995</v>
      </c>
      <c r="X64" s="168"/>
      <c r="Y64" s="168"/>
      <c r="Z64" s="168"/>
      <c r="AA64" s="168"/>
      <c r="AB64" s="168"/>
      <c r="AC64" s="168"/>
      <c r="AD64" s="174"/>
      <c r="AE64" s="129">
        <f t="shared" si="2"/>
        <v>2.5</v>
      </c>
      <c r="AF64" s="172"/>
      <c r="AG64" s="27">
        <f t="shared" si="3"/>
        <v>167469.4</v>
      </c>
      <c r="AH64" s="43">
        <v>2.5</v>
      </c>
      <c r="AI64" s="27">
        <f t="shared" si="4"/>
        <v>167469.4</v>
      </c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182"/>
      <c r="AU64" s="179"/>
      <c r="AV64" s="43"/>
      <c r="AW64" s="43"/>
      <c r="AX64" s="43"/>
      <c r="AY64" s="43"/>
      <c r="AZ64" s="43"/>
      <c r="BA64" s="43"/>
      <c r="BB64" s="43"/>
      <c r="BC64" s="43"/>
      <c r="BD64" s="43"/>
      <c r="BE64" s="43"/>
    </row>
    <row r="65" spans="1:60" s="39" customFormat="1" ht="78.75" x14ac:dyDescent="0.25">
      <c r="A65" s="27">
        <v>44</v>
      </c>
      <c r="B65" s="69" t="s">
        <v>266</v>
      </c>
      <c r="C65" s="22" t="s">
        <v>64</v>
      </c>
      <c r="D65" s="29" t="s">
        <v>304</v>
      </c>
      <c r="E65" s="40" t="s">
        <v>305</v>
      </c>
      <c r="F65" s="70">
        <v>130000000560</v>
      </c>
      <c r="G65" s="27">
        <v>10</v>
      </c>
      <c r="H65" s="30" t="s">
        <v>306</v>
      </c>
      <c r="I65" s="44" t="s">
        <v>307</v>
      </c>
      <c r="J65" s="27">
        <v>10</v>
      </c>
      <c r="K65" s="22" t="s">
        <v>64</v>
      </c>
      <c r="L65" s="59" t="s">
        <v>308</v>
      </c>
      <c r="M65" s="29" t="s">
        <v>309</v>
      </c>
      <c r="N65" s="34">
        <v>20</v>
      </c>
      <c r="O65" s="34">
        <v>20</v>
      </c>
      <c r="P65" s="34">
        <v>2</v>
      </c>
      <c r="Q65" s="15"/>
      <c r="R65" s="43">
        <f t="shared" si="22"/>
        <v>0.75600000000000001</v>
      </c>
      <c r="S65" s="43">
        <f t="shared" si="23"/>
        <v>0.44400000000000001</v>
      </c>
      <c r="T65" s="43"/>
      <c r="U65" s="43"/>
      <c r="V65" s="43">
        <v>1.2</v>
      </c>
      <c r="W65" s="100">
        <v>66987.759999999995</v>
      </c>
      <c r="X65" s="62"/>
      <c r="Y65" s="62"/>
      <c r="Z65" s="62"/>
      <c r="AA65" s="62"/>
      <c r="AB65" s="62"/>
      <c r="AC65" s="32"/>
      <c r="AD65" s="91">
        <v>229194.59999999992</v>
      </c>
      <c r="AE65" s="78">
        <f t="shared" si="2"/>
        <v>1.2</v>
      </c>
      <c r="AF65" s="30"/>
      <c r="AG65" s="27">
        <f t="shared" si="3"/>
        <v>80385.311999999991</v>
      </c>
      <c r="AH65" s="43">
        <v>1.2</v>
      </c>
      <c r="AI65" s="27">
        <f t="shared" si="4"/>
        <v>80385.311999999991</v>
      </c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78"/>
      <c r="AW65" s="27"/>
      <c r="AX65" s="27"/>
      <c r="AY65" s="27"/>
      <c r="AZ65" s="27"/>
      <c r="BA65" s="27"/>
      <c r="BB65" s="27"/>
      <c r="BC65" s="27"/>
      <c r="BD65" s="27"/>
      <c r="BE65" s="27"/>
    </row>
    <row r="66" spans="1:60" s="58" customFormat="1" ht="15.75" x14ac:dyDescent="0.25">
      <c r="A66" s="26"/>
      <c r="B66" s="73" t="s">
        <v>310</v>
      </c>
      <c r="C66" s="26"/>
      <c r="D66" s="26"/>
      <c r="E66" s="64"/>
      <c r="F66" s="26"/>
      <c r="G66" s="65"/>
      <c r="H66" s="65"/>
      <c r="I66" s="66"/>
      <c r="J66" s="65"/>
      <c r="K66" s="26"/>
      <c r="L66" s="26"/>
      <c r="M66" s="26"/>
      <c r="N66" s="64"/>
      <c r="O66" s="64"/>
      <c r="P66" s="64"/>
      <c r="Q66" s="26"/>
      <c r="R66" s="65">
        <f>SUBTOTAL(9,R59:R65)</f>
        <v>9.5129999999999999</v>
      </c>
      <c r="S66" s="65">
        <f>SUBTOTAL(9,S59:S65)</f>
        <v>5.5869999999999997</v>
      </c>
      <c r="T66" s="65"/>
      <c r="U66" s="65"/>
      <c r="V66" s="65">
        <f>SUM(V59:V65)</f>
        <v>15.099999999999998</v>
      </c>
      <c r="W66" s="126"/>
      <c r="X66" s="66">
        <f t="shared" si="14"/>
        <v>0</v>
      </c>
      <c r="Y66" s="66">
        <f t="shared" si="15"/>
        <v>0</v>
      </c>
      <c r="Z66" s="66">
        <f t="shared" si="16"/>
        <v>0</v>
      </c>
      <c r="AA66" s="66"/>
      <c r="AB66" s="66">
        <f t="shared" si="17"/>
        <v>0</v>
      </c>
      <c r="AC66" s="66">
        <f>SUBTOTAL(9,AC59:AC65)</f>
        <v>0</v>
      </c>
      <c r="AD66" s="91"/>
      <c r="AE66" s="79">
        <f>SUM(AE59:AE65)</f>
        <v>15.099999999999998</v>
      </c>
      <c r="AF66" s="79">
        <f>SUM(AF59:AF65)</f>
        <v>0</v>
      </c>
      <c r="AG66" s="79">
        <f>SUM(AG59:AG65)</f>
        <v>1011515.176</v>
      </c>
      <c r="AH66" s="65">
        <f>SUM(AH59:AH65)</f>
        <v>15.099999999999998</v>
      </c>
      <c r="AI66" s="65">
        <f t="shared" ref="AI66:BE66" si="24">SUM(AI59:AI65)</f>
        <v>1011515.176</v>
      </c>
      <c r="AJ66" s="65">
        <f t="shared" si="24"/>
        <v>0</v>
      </c>
      <c r="AK66" s="65">
        <f t="shared" si="24"/>
        <v>0</v>
      </c>
      <c r="AL66" s="65">
        <f t="shared" si="24"/>
        <v>0</v>
      </c>
      <c r="AM66" s="65">
        <f t="shared" si="24"/>
        <v>0</v>
      </c>
      <c r="AN66" s="65">
        <f t="shared" si="24"/>
        <v>0</v>
      </c>
      <c r="AO66" s="65">
        <f t="shared" si="24"/>
        <v>0</v>
      </c>
      <c r="AP66" s="65">
        <f t="shared" si="24"/>
        <v>0</v>
      </c>
      <c r="AQ66" s="65">
        <f t="shared" si="24"/>
        <v>0</v>
      </c>
      <c r="AR66" s="65">
        <f t="shared" si="24"/>
        <v>0</v>
      </c>
      <c r="AS66" s="65">
        <f t="shared" si="24"/>
        <v>0</v>
      </c>
      <c r="AT66" s="65">
        <f t="shared" si="24"/>
        <v>0</v>
      </c>
      <c r="AU66" s="65">
        <f t="shared" si="24"/>
        <v>0</v>
      </c>
      <c r="AV66" s="65">
        <f t="shared" si="24"/>
        <v>0</v>
      </c>
      <c r="AW66" s="65">
        <f t="shared" si="24"/>
        <v>0</v>
      </c>
      <c r="AX66" s="65">
        <f t="shared" si="24"/>
        <v>0</v>
      </c>
      <c r="AY66" s="65">
        <f t="shared" si="24"/>
        <v>0</v>
      </c>
      <c r="AZ66" s="65">
        <f t="shared" si="24"/>
        <v>0</v>
      </c>
      <c r="BA66" s="65">
        <f t="shared" si="24"/>
        <v>0</v>
      </c>
      <c r="BB66" s="65">
        <f t="shared" si="24"/>
        <v>0</v>
      </c>
      <c r="BC66" s="65">
        <f t="shared" si="24"/>
        <v>0</v>
      </c>
      <c r="BD66" s="65">
        <f t="shared" si="24"/>
        <v>0</v>
      </c>
      <c r="BE66" s="65">
        <f t="shared" si="24"/>
        <v>0</v>
      </c>
      <c r="BF66" s="127">
        <f>SUM(AH66,AJ66,AL66,AN66,AP66,AR66,AT66,AV66,AX66,AZ66,BB66,BD66)</f>
        <v>15.099999999999998</v>
      </c>
      <c r="BG66" s="127">
        <f>SUM(AI66,AK66,AM66,AO66,AQ66,AS66,AU66,AW66,AY66,BA66,BC66,BE66)</f>
        <v>1011515.176</v>
      </c>
      <c r="BH66" s="127"/>
    </row>
    <row r="67" spans="1:60" s="39" customFormat="1" ht="78.75" x14ac:dyDescent="0.25">
      <c r="A67" s="27">
        <v>45</v>
      </c>
      <c r="B67" s="69" t="s">
        <v>311</v>
      </c>
      <c r="C67" s="59" t="s">
        <v>72</v>
      </c>
      <c r="D67" s="29" t="s">
        <v>312</v>
      </c>
      <c r="E67" s="40" t="s">
        <v>313</v>
      </c>
      <c r="F67" s="41">
        <v>130000004228</v>
      </c>
      <c r="G67" s="27">
        <v>10</v>
      </c>
      <c r="H67" s="30" t="s">
        <v>314</v>
      </c>
      <c r="I67" s="44" t="s">
        <v>315</v>
      </c>
      <c r="J67" s="27">
        <v>10</v>
      </c>
      <c r="K67" s="59" t="s">
        <v>72</v>
      </c>
      <c r="L67" s="29" t="s">
        <v>63</v>
      </c>
      <c r="M67" s="29" t="s">
        <v>316</v>
      </c>
      <c r="N67" s="34">
        <v>33</v>
      </c>
      <c r="O67" s="34">
        <v>2</v>
      </c>
      <c r="P67" s="34">
        <v>2</v>
      </c>
      <c r="Q67" s="15"/>
      <c r="R67" s="43">
        <f t="shared" ref="R67:R76" si="25">0.63*V67</f>
        <v>1.575</v>
      </c>
      <c r="S67" s="43">
        <f t="shared" ref="S67:S76" si="26">0.37*V67</f>
        <v>0.92500000000000004</v>
      </c>
      <c r="T67" s="43"/>
      <c r="U67" s="43"/>
      <c r="V67" s="43">
        <v>2.5</v>
      </c>
      <c r="W67" s="100">
        <v>66987.759999999995</v>
      </c>
      <c r="X67" s="62"/>
      <c r="Y67" s="62"/>
      <c r="Z67" s="62"/>
      <c r="AA67" s="62"/>
      <c r="AB67" s="62"/>
      <c r="AC67" s="32"/>
      <c r="AD67" s="91">
        <v>229194.59999999992</v>
      </c>
      <c r="AE67" s="78">
        <f t="shared" si="2"/>
        <v>2.5</v>
      </c>
      <c r="AF67" s="30"/>
      <c r="AG67" s="27">
        <f t="shared" si="3"/>
        <v>167469.4</v>
      </c>
      <c r="AH67" s="43">
        <v>2.5</v>
      </c>
      <c r="AI67" s="27">
        <f t="shared" si="4"/>
        <v>167469.4</v>
      </c>
      <c r="AJ67" s="27"/>
      <c r="AK67" s="27"/>
      <c r="AL67" s="27"/>
      <c r="AM67" s="27"/>
      <c r="AN67" s="27"/>
      <c r="AO67" s="27"/>
      <c r="AP67" s="27"/>
      <c r="AQ67" s="27"/>
      <c r="AR67" s="78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</row>
    <row r="68" spans="1:60" s="39" customFormat="1" ht="78.75" x14ac:dyDescent="0.25">
      <c r="A68" s="27">
        <v>46</v>
      </c>
      <c r="B68" s="69" t="s">
        <v>311</v>
      </c>
      <c r="C68" s="59" t="s">
        <v>72</v>
      </c>
      <c r="D68" s="29" t="s">
        <v>318</v>
      </c>
      <c r="E68" s="40" t="s">
        <v>319</v>
      </c>
      <c r="F68" s="41">
        <v>130000004211</v>
      </c>
      <c r="G68" s="27">
        <v>10</v>
      </c>
      <c r="H68" s="30" t="s">
        <v>320</v>
      </c>
      <c r="I68" s="44" t="s">
        <v>321</v>
      </c>
      <c r="J68" s="27">
        <v>10</v>
      </c>
      <c r="K68" s="59" t="s">
        <v>72</v>
      </c>
      <c r="L68" s="29" t="s">
        <v>63</v>
      </c>
      <c r="M68" s="29" t="s">
        <v>322</v>
      </c>
      <c r="N68" s="34">
        <v>34</v>
      </c>
      <c r="O68" s="34">
        <v>1</v>
      </c>
      <c r="P68" s="34">
        <v>1</v>
      </c>
      <c r="Q68" s="15"/>
      <c r="R68" s="43">
        <f t="shared" si="25"/>
        <v>0</v>
      </c>
      <c r="S68" s="43">
        <f t="shared" si="26"/>
        <v>0</v>
      </c>
      <c r="T68" s="43"/>
      <c r="U68" s="43"/>
      <c r="V68" s="43">
        <v>0</v>
      </c>
      <c r="W68" s="100">
        <v>66987.759999999995</v>
      </c>
      <c r="X68" s="62"/>
      <c r="Y68" s="62"/>
      <c r="Z68" s="62"/>
      <c r="AA68" s="62"/>
      <c r="AB68" s="62"/>
      <c r="AC68" s="32"/>
      <c r="AD68" s="137">
        <v>239640.1</v>
      </c>
      <c r="AE68" s="78">
        <f t="shared" si="2"/>
        <v>0</v>
      </c>
      <c r="AF68" s="30">
        <f>AJ68</f>
        <v>0.93</v>
      </c>
      <c r="AG68" s="27">
        <f t="shared" si="3"/>
        <v>222865.29300000001</v>
      </c>
      <c r="AH68" s="43">
        <v>0</v>
      </c>
      <c r="AI68" s="27">
        <f t="shared" si="4"/>
        <v>0</v>
      </c>
      <c r="AJ68" s="32">
        <v>0.93</v>
      </c>
      <c r="AK68" s="15">
        <f t="shared" ref="AK68:AK74" si="27">AJ68*AD68</f>
        <v>222865.29300000001</v>
      </c>
      <c r="AL68" s="27"/>
      <c r="AM68" s="27"/>
      <c r="AN68" s="27"/>
      <c r="AO68" s="27"/>
      <c r="AP68" s="78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</row>
    <row r="69" spans="1:60" s="39" customFormat="1" ht="78.75" x14ac:dyDescent="0.25">
      <c r="A69" s="27">
        <v>47</v>
      </c>
      <c r="B69" s="69" t="s">
        <v>311</v>
      </c>
      <c r="C69" s="59" t="s">
        <v>72</v>
      </c>
      <c r="D69" s="29" t="s">
        <v>324</v>
      </c>
      <c r="E69" s="40" t="s">
        <v>325</v>
      </c>
      <c r="F69" s="41">
        <v>130000004247</v>
      </c>
      <c r="G69" s="27">
        <v>10</v>
      </c>
      <c r="H69" s="30" t="s">
        <v>326</v>
      </c>
      <c r="I69" s="44" t="s">
        <v>327</v>
      </c>
      <c r="J69" s="27">
        <v>10</v>
      </c>
      <c r="K69" s="59" t="s">
        <v>72</v>
      </c>
      <c r="L69" s="29" t="s">
        <v>63</v>
      </c>
      <c r="M69" s="29" t="s">
        <v>328</v>
      </c>
      <c r="N69" s="34">
        <v>34</v>
      </c>
      <c r="O69" s="34">
        <v>1</v>
      </c>
      <c r="P69" s="34">
        <v>1</v>
      </c>
      <c r="Q69" s="15"/>
      <c r="R69" s="43">
        <f t="shared" si="25"/>
        <v>0</v>
      </c>
      <c r="S69" s="43">
        <f t="shared" si="26"/>
        <v>0</v>
      </c>
      <c r="T69" s="43"/>
      <c r="U69" s="43"/>
      <c r="V69" s="43">
        <v>0</v>
      </c>
      <c r="W69" s="100">
        <v>66987.759999999995</v>
      </c>
      <c r="X69" s="62"/>
      <c r="Y69" s="62"/>
      <c r="Z69" s="62"/>
      <c r="AA69" s="62"/>
      <c r="AB69" s="62"/>
      <c r="AC69" s="32"/>
      <c r="AD69" s="137">
        <v>239640.1</v>
      </c>
      <c r="AE69" s="78">
        <f t="shared" si="2"/>
        <v>0</v>
      </c>
      <c r="AF69" s="30">
        <f t="shared" ref="AF69:AF74" si="28">AJ69</f>
        <v>1.6000000000000003</v>
      </c>
      <c r="AG69" s="27">
        <f t="shared" si="3"/>
        <v>383424.16000000009</v>
      </c>
      <c r="AH69" s="43">
        <v>0</v>
      </c>
      <c r="AI69" s="27">
        <f t="shared" si="4"/>
        <v>0</v>
      </c>
      <c r="AJ69" s="32">
        <v>1.6000000000000003</v>
      </c>
      <c r="AK69" s="15">
        <f t="shared" si="27"/>
        <v>383424.16000000009</v>
      </c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78"/>
      <c r="AW69" s="27"/>
      <c r="AX69" s="27"/>
      <c r="AY69" s="27"/>
      <c r="AZ69" s="27"/>
      <c r="BA69" s="27"/>
      <c r="BB69" s="27"/>
      <c r="BC69" s="27"/>
      <c r="BD69" s="27"/>
      <c r="BE69" s="27"/>
    </row>
    <row r="70" spans="1:60" s="39" customFormat="1" ht="126" x14ac:dyDescent="0.25">
      <c r="A70" s="27">
        <v>48</v>
      </c>
      <c r="B70" s="69" t="s">
        <v>311</v>
      </c>
      <c r="C70" s="59" t="s">
        <v>72</v>
      </c>
      <c r="D70" s="29" t="s">
        <v>330</v>
      </c>
      <c r="E70" s="40" t="s">
        <v>331</v>
      </c>
      <c r="F70" s="41">
        <v>130000004237</v>
      </c>
      <c r="G70" s="27">
        <v>10</v>
      </c>
      <c r="H70" s="30" t="s">
        <v>332</v>
      </c>
      <c r="I70" s="44" t="s">
        <v>333</v>
      </c>
      <c r="J70" s="27">
        <v>10</v>
      </c>
      <c r="K70" s="59" t="s">
        <v>72</v>
      </c>
      <c r="L70" s="29" t="s">
        <v>63</v>
      </c>
      <c r="M70" s="29" t="s">
        <v>334</v>
      </c>
      <c r="N70" s="34">
        <v>44</v>
      </c>
      <c r="O70" s="34">
        <v>1</v>
      </c>
      <c r="P70" s="34">
        <v>1</v>
      </c>
      <c r="Q70" s="15"/>
      <c r="R70" s="43">
        <f t="shared" si="25"/>
        <v>0.63</v>
      </c>
      <c r="S70" s="43">
        <f t="shared" si="26"/>
        <v>0.37</v>
      </c>
      <c r="T70" s="43"/>
      <c r="U70" s="43"/>
      <c r="V70" s="43">
        <v>1</v>
      </c>
      <c r="W70" s="100">
        <v>66987.759999999995</v>
      </c>
      <c r="X70" s="62"/>
      <c r="Y70" s="62"/>
      <c r="Z70" s="62"/>
      <c r="AA70" s="62"/>
      <c r="AB70" s="62"/>
      <c r="AC70" s="32"/>
      <c r="AD70" s="137">
        <v>239640.1</v>
      </c>
      <c r="AE70" s="78">
        <f t="shared" si="2"/>
        <v>1</v>
      </c>
      <c r="AF70" s="30">
        <f t="shared" si="28"/>
        <v>4.8000000000000034</v>
      </c>
      <c r="AG70" s="27">
        <f t="shared" si="3"/>
        <v>1217260.2400000009</v>
      </c>
      <c r="AH70" s="43">
        <v>1</v>
      </c>
      <c r="AI70" s="27">
        <f t="shared" si="4"/>
        <v>66987.759999999995</v>
      </c>
      <c r="AJ70" s="32">
        <v>4.8000000000000034</v>
      </c>
      <c r="AK70" s="15">
        <f t="shared" si="27"/>
        <v>1150272.4800000009</v>
      </c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78"/>
      <c r="AY70" s="27"/>
      <c r="AZ70" s="27"/>
      <c r="BA70" s="27"/>
      <c r="BB70" s="27"/>
      <c r="BC70" s="27"/>
      <c r="BD70" s="27"/>
      <c r="BE70" s="27"/>
    </row>
    <row r="71" spans="1:60" s="39" customFormat="1" ht="78.75" x14ac:dyDescent="0.25">
      <c r="A71" s="27">
        <v>49</v>
      </c>
      <c r="B71" s="69" t="s">
        <v>311</v>
      </c>
      <c r="C71" s="59" t="s">
        <v>72</v>
      </c>
      <c r="D71" s="29" t="s">
        <v>336</v>
      </c>
      <c r="E71" s="40" t="s">
        <v>337</v>
      </c>
      <c r="F71" s="41">
        <v>130000004218</v>
      </c>
      <c r="G71" s="27">
        <v>10</v>
      </c>
      <c r="H71" s="30" t="s">
        <v>338</v>
      </c>
      <c r="I71" s="44" t="s">
        <v>339</v>
      </c>
      <c r="J71" s="27">
        <v>10</v>
      </c>
      <c r="K71" s="59" t="s">
        <v>72</v>
      </c>
      <c r="L71" s="29" t="s">
        <v>63</v>
      </c>
      <c r="M71" s="29" t="s">
        <v>340</v>
      </c>
      <c r="N71" s="34">
        <v>47</v>
      </c>
      <c r="O71" s="34">
        <v>5</v>
      </c>
      <c r="P71" s="34">
        <v>3</v>
      </c>
      <c r="Q71" s="15"/>
      <c r="R71" s="43">
        <f t="shared" si="25"/>
        <v>0</v>
      </c>
      <c r="S71" s="43">
        <f t="shared" si="26"/>
        <v>0</v>
      </c>
      <c r="T71" s="43"/>
      <c r="U71" s="43"/>
      <c r="V71" s="43">
        <v>0</v>
      </c>
      <c r="W71" s="100">
        <v>66987.759999999995</v>
      </c>
      <c r="X71" s="62"/>
      <c r="Y71" s="62"/>
      <c r="Z71" s="62"/>
      <c r="AA71" s="62"/>
      <c r="AB71" s="62"/>
      <c r="AC71" s="32"/>
      <c r="AD71" s="137">
        <v>239640.1</v>
      </c>
      <c r="AE71" s="78">
        <f t="shared" si="2"/>
        <v>0</v>
      </c>
      <c r="AF71" s="30">
        <f t="shared" si="28"/>
        <v>12.60000000000003</v>
      </c>
      <c r="AG71" s="27">
        <f t="shared" si="3"/>
        <v>3019465.2600000072</v>
      </c>
      <c r="AH71" s="43">
        <v>0</v>
      </c>
      <c r="AI71" s="27">
        <f t="shared" si="4"/>
        <v>0</v>
      </c>
      <c r="AJ71" s="32">
        <v>12.60000000000003</v>
      </c>
      <c r="AK71" s="15">
        <f t="shared" si="27"/>
        <v>3019465.2600000072</v>
      </c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78"/>
      <c r="AW71" s="27"/>
      <c r="AX71" s="27"/>
      <c r="AY71" s="27"/>
      <c r="AZ71" s="27"/>
      <c r="BA71" s="27"/>
      <c r="BB71" s="27"/>
      <c r="BC71" s="27"/>
      <c r="BD71" s="27"/>
      <c r="BE71" s="27"/>
    </row>
    <row r="72" spans="1:60" s="39" customFormat="1" ht="126" x14ac:dyDescent="0.25">
      <c r="A72" s="27">
        <v>50</v>
      </c>
      <c r="B72" s="69" t="s">
        <v>311</v>
      </c>
      <c r="C72" s="59" t="s">
        <v>72</v>
      </c>
      <c r="D72" s="29" t="s">
        <v>341</v>
      </c>
      <c r="E72" s="40" t="s">
        <v>342</v>
      </c>
      <c r="F72" s="41">
        <v>130000004256</v>
      </c>
      <c r="G72" s="27">
        <v>10</v>
      </c>
      <c r="H72" s="30" t="s">
        <v>343</v>
      </c>
      <c r="I72" s="44" t="s">
        <v>344</v>
      </c>
      <c r="J72" s="27">
        <v>10</v>
      </c>
      <c r="K72" s="59" t="s">
        <v>72</v>
      </c>
      <c r="L72" s="29" t="s">
        <v>63</v>
      </c>
      <c r="M72" s="29" t="s">
        <v>345</v>
      </c>
      <c r="N72" s="34">
        <v>42</v>
      </c>
      <c r="O72" s="34">
        <v>1</v>
      </c>
      <c r="P72" s="34">
        <v>1</v>
      </c>
      <c r="Q72" s="15"/>
      <c r="R72" s="43">
        <f t="shared" si="25"/>
        <v>0</v>
      </c>
      <c r="S72" s="43">
        <f t="shared" si="26"/>
        <v>0</v>
      </c>
      <c r="T72" s="43"/>
      <c r="U72" s="43"/>
      <c r="V72" s="43">
        <v>0</v>
      </c>
      <c r="W72" s="100">
        <v>66987.759999999995</v>
      </c>
      <c r="X72" s="62"/>
      <c r="Y72" s="62"/>
      <c r="Z72" s="62"/>
      <c r="AA72" s="62"/>
      <c r="AB72" s="62"/>
      <c r="AC72" s="32"/>
      <c r="AD72" s="137">
        <v>239640.1</v>
      </c>
      <c r="AE72" s="78">
        <f t="shared" si="2"/>
        <v>0</v>
      </c>
      <c r="AF72" s="30">
        <f t="shared" si="28"/>
        <v>9.999999999999984</v>
      </c>
      <c r="AG72" s="27">
        <f t="shared" si="3"/>
        <v>2396400.9999999963</v>
      </c>
      <c r="AH72" s="43">
        <v>0</v>
      </c>
      <c r="AI72" s="27">
        <f t="shared" si="4"/>
        <v>0</v>
      </c>
      <c r="AJ72" s="32">
        <v>9.999999999999984</v>
      </c>
      <c r="AK72" s="15">
        <f t="shared" si="27"/>
        <v>2396400.9999999963</v>
      </c>
      <c r="AL72" s="27"/>
      <c r="AM72" s="27"/>
      <c r="AN72" s="27"/>
      <c r="AO72" s="27"/>
      <c r="AP72" s="27"/>
      <c r="AQ72" s="27"/>
      <c r="AR72" s="27"/>
      <c r="AS72" s="27"/>
      <c r="AT72" s="78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</row>
    <row r="73" spans="1:60" s="39" customFormat="1" ht="78.75" x14ac:dyDescent="0.25">
      <c r="A73" s="27">
        <v>51</v>
      </c>
      <c r="B73" s="69" t="s">
        <v>311</v>
      </c>
      <c r="C73" s="59" t="s">
        <v>72</v>
      </c>
      <c r="D73" s="29" t="s">
        <v>346</v>
      </c>
      <c r="E73" s="40" t="s">
        <v>347</v>
      </c>
      <c r="F73" s="41">
        <v>130000004204</v>
      </c>
      <c r="G73" s="27">
        <v>10</v>
      </c>
      <c r="H73" s="30" t="s">
        <v>348</v>
      </c>
      <c r="I73" s="44" t="s">
        <v>349</v>
      </c>
      <c r="J73" s="27">
        <v>10</v>
      </c>
      <c r="K73" s="59" t="s">
        <v>72</v>
      </c>
      <c r="L73" s="29" t="s">
        <v>63</v>
      </c>
      <c r="M73" s="29" t="s">
        <v>350</v>
      </c>
      <c r="N73" s="34">
        <v>42</v>
      </c>
      <c r="O73" s="34">
        <v>2</v>
      </c>
      <c r="P73" s="34">
        <v>2</v>
      </c>
      <c r="Q73" s="15"/>
      <c r="R73" s="43">
        <f t="shared" si="25"/>
        <v>0</v>
      </c>
      <c r="S73" s="43">
        <f t="shared" si="26"/>
        <v>0</v>
      </c>
      <c r="T73" s="43"/>
      <c r="U73" s="43"/>
      <c r="V73" s="43">
        <v>0</v>
      </c>
      <c r="W73" s="100">
        <v>66987.759999999995</v>
      </c>
      <c r="X73" s="62"/>
      <c r="Y73" s="62"/>
      <c r="Z73" s="62"/>
      <c r="AA73" s="62"/>
      <c r="AB73" s="62"/>
      <c r="AC73" s="32"/>
      <c r="AD73" s="137">
        <v>239640.1</v>
      </c>
      <c r="AE73" s="78">
        <f t="shared" si="2"/>
        <v>0</v>
      </c>
      <c r="AF73" s="30">
        <f t="shared" si="28"/>
        <v>5.5000000000000027</v>
      </c>
      <c r="AG73" s="27">
        <f t="shared" si="3"/>
        <v>1318020.5500000007</v>
      </c>
      <c r="AH73" s="43">
        <v>0</v>
      </c>
      <c r="AI73" s="27">
        <f t="shared" si="4"/>
        <v>0</v>
      </c>
      <c r="AJ73" s="32">
        <v>5.5000000000000027</v>
      </c>
      <c r="AK73" s="15">
        <f t="shared" si="27"/>
        <v>1318020.5500000007</v>
      </c>
      <c r="AL73" s="27"/>
      <c r="AM73" s="27"/>
      <c r="AN73" s="27"/>
      <c r="AO73" s="27"/>
      <c r="AP73" s="27"/>
      <c r="AQ73" s="27"/>
      <c r="AR73" s="78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</row>
    <row r="74" spans="1:60" s="39" customFormat="1" ht="78.75" x14ac:dyDescent="0.25">
      <c r="A74" s="27">
        <v>52</v>
      </c>
      <c r="B74" s="69" t="s">
        <v>311</v>
      </c>
      <c r="C74" s="59" t="s">
        <v>72</v>
      </c>
      <c r="D74" s="29" t="s">
        <v>351</v>
      </c>
      <c r="E74" s="40" t="s">
        <v>352</v>
      </c>
      <c r="F74" s="41">
        <v>130000004221</v>
      </c>
      <c r="G74" s="27">
        <v>10</v>
      </c>
      <c r="H74" s="30" t="s">
        <v>353</v>
      </c>
      <c r="I74" s="44" t="s">
        <v>354</v>
      </c>
      <c r="J74" s="27">
        <v>10</v>
      </c>
      <c r="K74" s="59" t="s">
        <v>72</v>
      </c>
      <c r="L74" s="29" t="s">
        <v>63</v>
      </c>
      <c r="M74" s="29" t="s">
        <v>350</v>
      </c>
      <c r="N74" s="34">
        <v>32</v>
      </c>
      <c r="O74" s="34">
        <v>4</v>
      </c>
      <c r="P74" s="34">
        <v>2</v>
      </c>
      <c r="Q74" s="15"/>
      <c r="R74" s="43">
        <f t="shared" si="25"/>
        <v>0</v>
      </c>
      <c r="S74" s="43">
        <f t="shared" si="26"/>
        <v>0</v>
      </c>
      <c r="T74" s="43"/>
      <c r="U74" s="43"/>
      <c r="V74" s="43">
        <v>0</v>
      </c>
      <c r="W74" s="100">
        <v>66987.759999999995</v>
      </c>
      <c r="X74" s="62"/>
      <c r="Y74" s="62"/>
      <c r="Z74" s="62"/>
      <c r="AA74" s="62"/>
      <c r="AB74" s="62"/>
      <c r="AC74" s="32"/>
      <c r="AD74" s="137">
        <v>239640.1</v>
      </c>
      <c r="AE74" s="78">
        <f t="shared" si="2"/>
        <v>0</v>
      </c>
      <c r="AF74" s="30">
        <f t="shared" si="28"/>
        <v>6.0000000000000036</v>
      </c>
      <c r="AG74" s="27">
        <f t="shared" si="3"/>
        <v>1437840.6000000008</v>
      </c>
      <c r="AH74" s="43">
        <v>0</v>
      </c>
      <c r="AI74" s="27">
        <f t="shared" si="4"/>
        <v>0</v>
      </c>
      <c r="AJ74" s="32">
        <v>6.0000000000000036</v>
      </c>
      <c r="AK74" s="15">
        <f t="shared" si="27"/>
        <v>1437840.6000000008</v>
      </c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78"/>
      <c r="AY74" s="27"/>
      <c r="AZ74" s="27"/>
      <c r="BA74" s="27"/>
      <c r="BB74" s="27"/>
      <c r="BC74" s="27"/>
      <c r="BD74" s="27"/>
      <c r="BE74" s="27"/>
    </row>
    <row r="75" spans="1:60" s="39" customFormat="1" ht="78.75" x14ac:dyDescent="0.25">
      <c r="A75" s="27">
        <v>53</v>
      </c>
      <c r="B75" s="69" t="s">
        <v>311</v>
      </c>
      <c r="C75" s="59" t="s">
        <v>72</v>
      </c>
      <c r="D75" s="29" t="s">
        <v>355</v>
      </c>
      <c r="E75" s="40" t="s">
        <v>356</v>
      </c>
      <c r="F75" s="41">
        <v>130000004288</v>
      </c>
      <c r="G75" s="27">
        <v>10</v>
      </c>
      <c r="H75" s="30" t="s">
        <v>357</v>
      </c>
      <c r="I75" s="44" t="s">
        <v>358</v>
      </c>
      <c r="J75" s="27">
        <v>10</v>
      </c>
      <c r="K75" s="59" t="s">
        <v>72</v>
      </c>
      <c r="L75" s="29" t="s">
        <v>63</v>
      </c>
      <c r="M75" s="29" t="s">
        <v>359</v>
      </c>
      <c r="N75" s="34">
        <v>7</v>
      </c>
      <c r="O75" s="34">
        <v>0</v>
      </c>
      <c r="P75" s="34">
        <v>1</v>
      </c>
      <c r="Q75" s="15"/>
      <c r="R75" s="43">
        <f t="shared" si="25"/>
        <v>0</v>
      </c>
      <c r="S75" s="43">
        <f t="shared" si="26"/>
        <v>0</v>
      </c>
      <c r="T75" s="43"/>
      <c r="U75" s="43"/>
      <c r="V75" s="43">
        <v>0</v>
      </c>
      <c r="W75" s="100">
        <v>66987.759999999995</v>
      </c>
      <c r="X75" s="62"/>
      <c r="Y75" s="62"/>
      <c r="Z75" s="62"/>
      <c r="AA75" s="62"/>
      <c r="AB75" s="62"/>
      <c r="AC75" s="32"/>
      <c r="AD75" s="137">
        <v>239640.1</v>
      </c>
      <c r="AE75" s="78">
        <f t="shared" si="2"/>
        <v>0</v>
      </c>
      <c r="AF75" s="30">
        <f>AJ75</f>
        <v>2.2000000000000002</v>
      </c>
      <c r="AG75" s="27">
        <f t="shared" si="3"/>
        <v>527208.22000000009</v>
      </c>
      <c r="AH75" s="43">
        <v>0</v>
      </c>
      <c r="AI75" s="27">
        <f t="shared" si="4"/>
        <v>0</v>
      </c>
      <c r="AJ75" s="32">
        <v>2.2000000000000002</v>
      </c>
      <c r="AK75" s="15">
        <f>AJ75*AD75</f>
        <v>527208.22000000009</v>
      </c>
      <c r="AL75" s="27"/>
      <c r="AM75" s="27"/>
      <c r="AN75" s="27"/>
      <c r="AO75" s="27"/>
      <c r="AP75" s="27"/>
      <c r="AQ75" s="27"/>
      <c r="AR75" s="78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</row>
    <row r="76" spans="1:60" s="39" customFormat="1" ht="78.75" x14ac:dyDescent="0.25">
      <c r="A76" s="27">
        <v>54</v>
      </c>
      <c r="B76" s="69" t="s">
        <v>311</v>
      </c>
      <c r="C76" s="59" t="s">
        <v>72</v>
      </c>
      <c r="D76" s="29" t="s">
        <v>360</v>
      </c>
      <c r="E76" s="40" t="s">
        <v>361</v>
      </c>
      <c r="F76" s="41">
        <v>130000004294</v>
      </c>
      <c r="G76" s="27">
        <v>10</v>
      </c>
      <c r="H76" s="30" t="s">
        <v>362</v>
      </c>
      <c r="I76" s="44" t="s">
        <v>363</v>
      </c>
      <c r="J76" s="27">
        <v>10</v>
      </c>
      <c r="K76" s="59" t="s">
        <v>72</v>
      </c>
      <c r="L76" s="29" t="s">
        <v>63</v>
      </c>
      <c r="M76" s="29" t="s">
        <v>364</v>
      </c>
      <c r="N76" s="34">
        <v>172</v>
      </c>
      <c r="O76" s="34">
        <v>10</v>
      </c>
      <c r="P76" s="34">
        <v>1</v>
      </c>
      <c r="Q76" s="15"/>
      <c r="R76" s="43">
        <f t="shared" si="25"/>
        <v>0.63</v>
      </c>
      <c r="S76" s="43">
        <f t="shared" si="26"/>
        <v>0.37</v>
      </c>
      <c r="T76" s="43"/>
      <c r="U76" s="43"/>
      <c r="V76" s="43">
        <v>1</v>
      </c>
      <c r="W76" s="100">
        <v>66987.759999999995</v>
      </c>
      <c r="X76" s="62"/>
      <c r="Y76" s="62"/>
      <c r="Z76" s="62"/>
      <c r="AA76" s="62"/>
      <c r="AB76" s="62"/>
      <c r="AC76" s="32"/>
      <c r="AD76" s="91">
        <v>229194.59999999992</v>
      </c>
      <c r="AE76" s="78">
        <f>SUM(V76,AC76)</f>
        <v>1</v>
      </c>
      <c r="AF76" s="30"/>
      <c r="AG76" s="27">
        <f t="shared" si="3"/>
        <v>66987.759999999995</v>
      </c>
      <c r="AH76" s="43">
        <v>1</v>
      </c>
      <c r="AI76" s="27">
        <f t="shared" si="4"/>
        <v>66987.759999999995</v>
      </c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78"/>
      <c r="AY76" s="27"/>
      <c r="AZ76" s="27"/>
      <c r="BA76" s="27"/>
      <c r="BB76" s="27"/>
      <c r="BC76" s="27"/>
      <c r="BD76" s="27"/>
      <c r="BE76" s="27"/>
    </row>
    <row r="77" spans="1:60" s="58" customFormat="1" ht="15.75" x14ac:dyDescent="0.25">
      <c r="A77" s="26"/>
      <c r="B77" s="73" t="s">
        <v>365</v>
      </c>
      <c r="C77" s="26"/>
      <c r="D77" s="26"/>
      <c r="E77" s="64"/>
      <c r="F77" s="26"/>
      <c r="G77" s="65"/>
      <c r="H77" s="65"/>
      <c r="I77" s="66"/>
      <c r="J77" s="65"/>
      <c r="K77" s="26"/>
      <c r="L77" s="26"/>
      <c r="M77" s="26"/>
      <c r="N77" s="64"/>
      <c r="O77" s="64"/>
      <c r="P77" s="64"/>
      <c r="Q77" s="26"/>
      <c r="R77" s="65">
        <f>SUM(R67:R76)</f>
        <v>2.835</v>
      </c>
      <c r="S77" s="65">
        <f>SUM(S67:S76)</f>
        <v>1.665</v>
      </c>
      <c r="T77" s="65"/>
      <c r="U77" s="65"/>
      <c r="V77" s="65">
        <f>SUM(V67:V76)</f>
        <v>4.5</v>
      </c>
      <c r="W77" s="65"/>
      <c r="X77" s="66">
        <f t="shared" si="14"/>
        <v>0</v>
      </c>
      <c r="Y77" s="66">
        <f t="shared" si="15"/>
        <v>0</v>
      </c>
      <c r="Z77" s="66">
        <f t="shared" si="16"/>
        <v>0</v>
      </c>
      <c r="AA77" s="66"/>
      <c r="AB77" s="66">
        <f t="shared" si="17"/>
        <v>0</v>
      </c>
      <c r="AC77" s="66">
        <f>SUM(AC67:AC76)</f>
        <v>0</v>
      </c>
      <c r="AD77" s="91"/>
      <c r="AE77" s="79">
        <f>SUM(AE67:AE76)</f>
        <v>4.5</v>
      </c>
      <c r="AF77" s="79">
        <f>SUM(AF67:AF76)</f>
        <v>43.630000000000024</v>
      </c>
      <c r="AG77" s="79">
        <f>SUM(AG67:AG76)</f>
        <v>10756942.483000007</v>
      </c>
      <c r="AH77" s="65">
        <f>SUM(AH67:AH76)</f>
        <v>4.5</v>
      </c>
      <c r="AI77" s="111">
        <f t="shared" ref="AI77:BE77" si="29">SUM(AI67:AI76)</f>
        <v>301444.92</v>
      </c>
      <c r="AJ77" s="111">
        <f t="shared" si="29"/>
        <v>43.630000000000024</v>
      </c>
      <c r="AK77" s="111">
        <f t="shared" si="29"/>
        <v>10455497.563000007</v>
      </c>
      <c r="AL77" s="111">
        <f t="shared" si="29"/>
        <v>0</v>
      </c>
      <c r="AM77" s="111">
        <f t="shared" si="29"/>
        <v>0</v>
      </c>
      <c r="AN77" s="111">
        <f t="shared" si="29"/>
        <v>0</v>
      </c>
      <c r="AO77" s="111">
        <f t="shared" si="29"/>
        <v>0</v>
      </c>
      <c r="AP77" s="111">
        <f t="shared" si="29"/>
        <v>0</v>
      </c>
      <c r="AQ77" s="111">
        <f t="shared" si="29"/>
        <v>0</v>
      </c>
      <c r="AR77" s="111">
        <f t="shared" si="29"/>
        <v>0</v>
      </c>
      <c r="AS77" s="111">
        <f t="shared" si="29"/>
        <v>0</v>
      </c>
      <c r="AT77" s="111">
        <f t="shared" si="29"/>
        <v>0</v>
      </c>
      <c r="AU77" s="111">
        <f t="shared" si="29"/>
        <v>0</v>
      </c>
      <c r="AV77" s="111">
        <f t="shared" si="29"/>
        <v>0</v>
      </c>
      <c r="AW77" s="111">
        <f t="shared" si="29"/>
        <v>0</v>
      </c>
      <c r="AX77" s="111">
        <f t="shared" si="29"/>
        <v>0</v>
      </c>
      <c r="AY77" s="111">
        <f t="shared" si="29"/>
        <v>0</v>
      </c>
      <c r="AZ77" s="111">
        <f t="shared" si="29"/>
        <v>0</v>
      </c>
      <c r="BA77" s="111">
        <f t="shared" si="29"/>
        <v>0</v>
      </c>
      <c r="BB77" s="111">
        <f t="shared" si="29"/>
        <v>0</v>
      </c>
      <c r="BC77" s="111">
        <f t="shared" si="29"/>
        <v>0</v>
      </c>
      <c r="BD77" s="111">
        <f t="shared" si="29"/>
        <v>0</v>
      </c>
      <c r="BE77" s="111">
        <f t="shared" si="29"/>
        <v>0</v>
      </c>
      <c r="BF77" s="127">
        <f>SUM(AH77,AJ77,AL77,AN77,AP77,AR77,AT77,AV77,AX77,AZ77,BB77,BD77)</f>
        <v>48.130000000000024</v>
      </c>
      <c r="BG77" s="127">
        <f>SUM(AI77,AK77,AM77,AO77,AQ77,AS77,AU77,AW77,AY77,BA77,BC77,BE77)</f>
        <v>10756942.483000007</v>
      </c>
      <c r="BH77" s="127"/>
    </row>
    <row r="78" spans="1:60" s="39" customFormat="1" ht="94.5" x14ac:dyDescent="0.25">
      <c r="A78" s="27">
        <v>55</v>
      </c>
      <c r="B78" s="69" t="s">
        <v>367</v>
      </c>
      <c r="C78" s="29" t="s">
        <v>368</v>
      </c>
      <c r="D78" s="29" t="s">
        <v>369</v>
      </c>
      <c r="E78" s="40" t="s">
        <v>370</v>
      </c>
      <c r="F78" s="112">
        <v>130000003405</v>
      </c>
      <c r="G78" s="27">
        <v>10</v>
      </c>
      <c r="H78" s="30" t="s">
        <v>371</v>
      </c>
      <c r="I78" s="44" t="s">
        <v>372</v>
      </c>
      <c r="J78" s="27">
        <v>6</v>
      </c>
      <c r="K78" s="29" t="s">
        <v>368</v>
      </c>
      <c r="L78" s="29" t="s">
        <v>63</v>
      </c>
      <c r="M78" s="29" t="s">
        <v>373</v>
      </c>
      <c r="N78" s="34">
        <v>16</v>
      </c>
      <c r="O78" s="34">
        <v>0.5</v>
      </c>
      <c r="P78" s="34">
        <v>5</v>
      </c>
      <c r="Q78" s="15"/>
      <c r="R78" s="43">
        <f t="shared" ref="R78:R100" si="30">0.63*V78</f>
        <v>1.3230000000000002</v>
      </c>
      <c r="S78" s="43">
        <f t="shared" ref="S78:S100" si="31">0.37*V78</f>
        <v>0.77700000000000002</v>
      </c>
      <c r="T78" s="43"/>
      <c r="U78" s="43"/>
      <c r="V78" s="43">
        <v>2.1</v>
      </c>
      <c r="W78" s="100">
        <v>66987.759999999995</v>
      </c>
      <c r="X78" s="62">
        <f t="shared" ref="X78:X141" si="32">ROUND(AC78*308,0)</f>
        <v>1386</v>
      </c>
      <c r="Y78" s="62">
        <f t="shared" si="15"/>
        <v>500</v>
      </c>
      <c r="Z78" s="62">
        <f t="shared" si="16"/>
        <v>194</v>
      </c>
      <c r="AA78" s="62"/>
      <c r="AB78" s="62">
        <f t="shared" si="17"/>
        <v>2080</v>
      </c>
      <c r="AC78" s="32">
        <v>4.5</v>
      </c>
      <c r="AD78" s="91">
        <v>239640.1</v>
      </c>
      <c r="AE78" s="78">
        <f>V78</f>
        <v>2.1</v>
      </c>
      <c r="AF78" s="30">
        <f>AC78</f>
        <v>4.5</v>
      </c>
      <c r="AG78" s="27">
        <f t="shared" si="3"/>
        <v>1219054.746</v>
      </c>
      <c r="AH78" s="15"/>
      <c r="AI78" s="15"/>
      <c r="AJ78" s="15">
        <f>AC78</f>
        <v>4.5</v>
      </c>
      <c r="AK78" s="15">
        <f>AJ78*AD78</f>
        <v>1078380.45</v>
      </c>
      <c r="AL78" s="15">
        <f>V78</f>
        <v>2.1</v>
      </c>
      <c r="AM78" s="15">
        <f>AL78*W78</f>
        <v>140674.296</v>
      </c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</row>
    <row r="79" spans="1:60" s="39" customFormat="1" ht="94.5" x14ac:dyDescent="0.25">
      <c r="A79" s="27">
        <v>56</v>
      </c>
      <c r="B79" s="69" t="s">
        <v>367</v>
      </c>
      <c r="C79" s="29" t="s">
        <v>368</v>
      </c>
      <c r="D79" s="29" t="s">
        <v>374</v>
      </c>
      <c r="E79" s="40" t="s">
        <v>375</v>
      </c>
      <c r="F79" s="113">
        <v>130000003402</v>
      </c>
      <c r="G79" s="27">
        <v>10</v>
      </c>
      <c r="H79" s="30" t="s">
        <v>376</v>
      </c>
      <c r="I79" s="44" t="s">
        <v>377</v>
      </c>
      <c r="J79" s="27">
        <v>12</v>
      </c>
      <c r="K79" s="29" t="s">
        <v>368</v>
      </c>
      <c r="L79" s="29" t="s">
        <v>63</v>
      </c>
      <c r="M79" s="29" t="s">
        <v>378</v>
      </c>
      <c r="N79" s="34">
        <v>15</v>
      </c>
      <c r="O79" s="34">
        <v>0.2</v>
      </c>
      <c r="P79" s="34">
        <v>2</v>
      </c>
      <c r="Q79" s="15"/>
      <c r="R79" s="43">
        <f t="shared" si="30"/>
        <v>1.9530000000000001</v>
      </c>
      <c r="S79" s="43">
        <f t="shared" si="31"/>
        <v>1.147</v>
      </c>
      <c r="T79" s="43"/>
      <c r="U79" s="43"/>
      <c r="V79" s="43">
        <v>3.1</v>
      </c>
      <c r="W79" s="100">
        <v>66987.759999999995</v>
      </c>
      <c r="X79" s="62">
        <f t="shared" si="32"/>
        <v>1109</v>
      </c>
      <c r="Y79" s="62">
        <f t="shared" si="15"/>
        <v>400</v>
      </c>
      <c r="Z79" s="62">
        <f t="shared" si="16"/>
        <v>155</v>
      </c>
      <c r="AA79" s="62"/>
      <c r="AB79" s="62">
        <f t="shared" si="17"/>
        <v>1664</v>
      </c>
      <c r="AC79" s="32">
        <v>3.6000000000000032</v>
      </c>
      <c r="AD79" s="91">
        <v>239640.1</v>
      </c>
      <c r="AE79" s="78">
        <f t="shared" ref="AE79:AE100" si="33">V79</f>
        <v>3.1</v>
      </c>
      <c r="AF79" s="30">
        <f t="shared" ref="AF79:AF84" si="34">AC79</f>
        <v>3.6000000000000032</v>
      </c>
      <c r="AG79" s="27">
        <f t="shared" si="3"/>
        <v>1070366.4160000007</v>
      </c>
      <c r="AH79" s="15"/>
      <c r="AI79" s="15"/>
      <c r="AJ79" s="15">
        <f t="shared" ref="AJ79:AJ142" si="35">AC79</f>
        <v>3.6000000000000032</v>
      </c>
      <c r="AK79" s="15">
        <f t="shared" ref="AK79:AK100" si="36">AJ79*AD79</f>
        <v>862704.3600000008</v>
      </c>
      <c r="AL79" s="15">
        <f t="shared" ref="AL79:AL100" si="37">V79</f>
        <v>3.1</v>
      </c>
      <c r="AM79" s="15">
        <f t="shared" ref="AM79:AM100" si="38">AL79*W79</f>
        <v>207662.05599999998</v>
      </c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</row>
    <row r="80" spans="1:60" s="39" customFormat="1" ht="94.5" x14ac:dyDescent="0.25">
      <c r="A80" s="27">
        <v>57</v>
      </c>
      <c r="B80" s="69" t="s">
        <v>367</v>
      </c>
      <c r="C80" s="29" t="s">
        <v>368</v>
      </c>
      <c r="D80" s="29" t="s">
        <v>379</v>
      </c>
      <c r="E80" s="40" t="s">
        <v>380</v>
      </c>
      <c r="F80" s="114">
        <v>130000003423</v>
      </c>
      <c r="G80" s="27">
        <v>10</v>
      </c>
      <c r="H80" s="30" t="s">
        <v>381</v>
      </c>
      <c r="I80" s="44" t="s">
        <v>382</v>
      </c>
      <c r="J80" s="27">
        <v>10</v>
      </c>
      <c r="K80" s="29" t="s">
        <v>368</v>
      </c>
      <c r="L80" s="29" t="s">
        <v>63</v>
      </c>
      <c r="M80" s="29" t="s">
        <v>383</v>
      </c>
      <c r="N80" s="34">
        <v>21</v>
      </c>
      <c r="O80" s="34">
        <v>0.5</v>
      </c>
      <c r="P80" s="34">
        <v>2</v>
      </c>
      <c r="Q80" s="15"/>
      <c r="R80" s="43">
        <f t="shared" si="30"/>
        <v>0.63</v>
      </c>
      <c r="S80" s="43">
        <f t="shared" si="31"/>
        <v>0.37</v>
      </c>
      <c r="T80" s="43"/>
      <c r="U80" s="43"/>
      <c r="V80" s="43">
        <v>1</v>
      </c>
      <c r="W80" s="100">
        <v>66987.759999999995</v>
      </c>
      <c r="X80" s="62">
        <f t="shared" si="32"/>
        <v>246</v>
      </c>
      <c r="Y80" s="62">
        <f t="shared" si="15"/>
        <v>89</v>
      </c>
      <c r="Z80" s="62">
        <f t="shared" si="16"/>
        <v>34</v>
      </c>
      <c r="AA80" s="62"/>
      <c r="AB80" s="62">
        <f t="shared" si="17"/>
        <v>369</v>
      </c>
      <c r="AC80" s="32">
        <v>0.80000000000000027</v>
      </c>
      <c r="AD80" s="91">
        <v>239640.1</v>
      </c>
      <c r="AE80" s="78">
        <f t="shared" si="33"/>
        <v>1</v>
      </c>
      <c r="AF80" s="30">
        <f t="shared" si="34"/>
        <v>0.80000000000000027</v>
      </c>
      <c r="AG80" s="27">
        <f t="shared" si="3"/>
        <v>258699.84000000008</v>
      </c>
      <c r="AH80" s="15"/>
      <c r="AI80" s="15"/>
      <c r="AJ80" s="15">
        <f t="shared" si="35"/>
        <v>0.80000000000000027</v>
      </c>
      <c r="AK80" s="15">
        <f t="shared" si="36"/>
        <v>191712.08000000007</v>
      </c>
      <c r="AL80" s="15">
        <f t="shared" si="37"/>
        <v>1</v>
      </c>
      <c r="AM80" s="15">
        <f t="shared" si="38"/>
        <v>66987.759999999995</v>
      </c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</row>
    <row r="81" spans="1:57" s="39" customFormat="1" ht="94.5" x14ac:dyDescent="0.25">
      <c r="A81" s="27">
        <v>58</v>
      </c>
      <c r="B81" s="69" t="s">
        <v>367</v>
      </c>
      <c r="C81" s="29" t="s">
        <v>368</v>
      </c>
      <c r="D81" s="29" t="s">
        <v>384</v>
      </c>
      <c r="E81" s="40" t="s">
        <v>385</v>
      </c>
      <c r="F81" s="114">
        <v>130000003412</v>
      </c>
      <c r="G81" s="27">
        <v>10</v>
      </c>
      <c r="H81" s="30" t="s">
        <v>386</v>
      </c>
      <c r="I81" s="44" t="s">
        <v>166</v>
      </c>
      <c r="J81" s="27">
        <v>12</v>
      </c>
      <c r="K81" s="29" t="s">
        <v>368</v>
      </c>
      <c r="L81" s="29" t="s">
        <v>63</v>
      </c>
      <c r="M81" s="29" t="s">
        <v>387</v>
      </c>
      <c r="N81" s="34">
        <v>4</v>
      </c>
      <c r="O81" s="34">
        <v>0.5</v>
      </c>
      <c r="P81" s="34">
        <v>2</v>
      </c>
      <c r="Q81" s="15"/>
      <c r="R81" s="43">
        <f t="shared" si="30"/>
        <v>0</v>
      </c>
      <c r="S81" s="43">
        <f t="shared" si="31"/>
        <v>0</v>
      </c>
      <c r="T81" s="43"/>
      <c r="U81" s="43"/>
      <c r="V81" s="43">
        <v>0</v>
      </c>
      <c r="W81" s="100">
        <v>66987.759999999995</v>
      </c>
      <c r="X81" s="62">
        <f t="shared" si="32"/>
        <v>339</v>
      </c>
      <c r="Y81" s="62">
        <f t="shared" si="15"/>
        <v>122</v>
      </c>
      <c r="Z81" s="62">
        <f t="shared" si="16"/>
        <v>47</v>
      </c>
      <c r="AA81" s="62"/>
      <c r="AB81" s="62">
        <f t="shared" si="17"/>
        <v>508</v>
      </c>
      <c r="AC81" s="32">
        <v>1.0999999999999999</v>
      </c>
      <c r="AD81" s="91">
        <v>239640.1</v>
      </c>
      <c r="AE81" s="78">
        <f t="shared" si="33"/>
        <v>0</v>
      </c>
      <c r="AF81" s="30">
        <f t="shared" si="34"/>
        <v>1.0999999999999999</v>
      </c>
      <c r="AG81" s="27">
        <f t="shared" si="3"/>
        <v>263604.11</v>
      </c>
      <c r="AH81" s="15"/>
      <c r="AI81" s="15"/>
      <c r="AJ81" s="15">
        <f t="shared" si="35"/>
        <v>1.0999999999999999</v>
      </c>
      <c r="AK81" s="15">
        <f t="shared" si="36"/>
        <v>263604.11</v>
      </c>
      <c r="AL81" s="15">
        <f t="shared" si="37"/>
        <v>0</v>
      </c>
      <c r="AM81" s="15">
        <f t="shared" si="38"/>
        <v>0</v>
      </c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</row>
    <row r="82" spans="1:57" s="39" customFormat="1" ht="94.5" x14ac:dyDescent="0.25">
      <c r="A82" s="27">
        <v>59</v>
      </c>
      <c r="B82" s="69" t="s">
        <v>367</v>
      </c>
      <c r="C82" s="29" t="s">
        <v>368</v>
      </c>
      <c r="D82" s="29" t="s">
        <v>388</v>
      </c>
      <c r="E82" s="40" t="s">
        <v>389</v>
      </c>
      <c r="F82" s="115">
        <v>130000003422</v>
      </c>
      <c r="G82" s="27">
        <v>10</v>
      </c>
      <c r="H82" s="30" t="s">
        <v>390</v>
      </c>
      <c r="I82" s="44" t="s">
        <v>391</v>
      </c>
      <c r="J82" s="27">
        <v>10</v>
      </c>
      <c r="K82" s="29" t="s">
        <v>368</v>
      </c>
      <c r="L82" s="29" t="s">
        <v>63</v>
      </c>
      <c r="M82" s="29" t="s">
        <v>392</v>
      </c>
      <c r="N82" s="34">
        <v>5</v>
      </c>
      <c r="O82" s="34">
        <v>0.3</v>
      </c>
      <c r="P82" s="34">
        <v>0.5</v>
      </c>
      <c r="Q82" s="15"/>
      <c r="R82" s="43">
        <f t="shared" si="30"/>
        <v>0.315</v>
      </c>
      <c r="S82" s="43">
        <f t="shared" si="31"/>
        <v>0.185</v>
      </c>
      <c r="T82" s="43"/>
      <c r="U82" s="43"/>
      <c r="V82" s="43">
        <v>0.5</v>
      </c>
      <c r="W82" s="100">
        <v>66987.759999999995</v>
      </c>
      <c r="X82" s="62">
        <f t="shared" si="32"/>
        <v>246</v>
      </c>
      <c r="Y82" s="62">
        <f t="shared" si="15"/>
        <v>89</v>
      </c>
      <c r="Z82" s="62">
        <f t="shared" si="16"/>
        <v>34</v>
      </c>
      <c r="AA82" s="62"/>
      <c r="AB82" s="62">
        <f t="shared" si="17"/>
        <v>369</v>
      </c>
      <c r="AC82" s="32">
        <v>0.80000000000000049</v>
      </c>
      <c r="AD82" s="91">
        <v>239640.1</v>
      </c>
      <c r="AE82" s="78">
        <f t="shared" si="33"/>
        <v>0.5</v>
      </c>
      <c r="AF82" s="30">
        <f t="shared" si="34"/>
        <v>0.80000000000000049</v>
      </c>
      <c r="AG82" s="27">
        <f t="shared" si="3"/>
        <v>225205.96000000014</v>
      </c>
      <c r="AH82" s="15"/>
      <c r="AI82" s="15"/>
      <c r="AJ82" s="15">
        <f t="shared" si="35"/>
        <v>0.80000000000000049</v>
      </c>
      <c r="AK82" s="15">
        <f t="shared" si="36"/>
        <v>191712.08000000013</v>
      </c>
      <c r="AL82" s="15">
        <f t="shared" si="37"/>
        <v>0.5</v>
      </c>
      <c r="AM82" s="15">
        <f t="shared" si="38"/>
        <v>33493.879999999997</v>
      </c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</row>
    <row r="83" spans="1:57" s="39" customFormat="1" ht="94.5" x14ac:dyDescent="0.25">
      <c r="A83" s="27">
        <v>60</v>
      </c>
      <c r="B83" s="69" t="s">
        <v>367</v>
      </c>
      <c r="C83" s="29" t="s">
        <v>368</v>
      </c>
      <c r="D83" s="29" t="s">
        <v>393</v>
      </c>
      <c r="E83" s="40" t="s">
        <v>394</v>
      </c>
      <c r="F83" s="114">
        <v>130000003469</v>
      </c>
      <c r="G83" s="27">
        <v>10</v>
      </c>
      <c r="H83" s="30" t="s">
        <v>395</v>
      </c>
      <c r="I83" s="44" t="s">
        <v>396</v>
      </c>
      <c r="J83" s="27">
        <v>10</v>
      </c>
      <c r="K83" s="29" t="s">
        <v>368</v>
      </c>
      <c r="L83" s="29" t="s">
        <v>63</v>
      </c>
      <c r="M83" s="29" t="s">
        <v>397</v>
      </c>
      <c r="N83" s="34">
        <v>22</v>
      </c>
      <c r="O83" s="34">
        <v>2</v>
      </c>
      <c r="P83" s="34">
        <v>2</v>
      </c>
      <c r="Q83" s="15"/>
      <c r="R83" s="43">
        <f t="shared" si="30"/>
        <v>1.8900000000000001</v>
      </c>
      <c r="S83" s="43">
        <f t="shared" si="31"/>
        <v>1.1099999999999999</v>
      </c>
      <c r="T83" s="43"/>
      <c r="U83" s="43"/>
      <c r="V83" s="43">
        <v>3</v>
      </c>
      <c r="W83" s="100">
        <v>66987.759999999995</v>
      </c>
      <c r="X83" s="62">
        <f t="shared" si="32"/>
        <v>1540</v>
      </c>
      <c r="Y83" s="62">
        <f t="shared" si="15"/>
        <v>555</v>
      </c>
      <c r="Z83" s="62">
        <f t="shared" si="16"/>
        <v>215</v>
      </c>
      <c r="AA83" s="62"/>
      <c r="AB83" s="62">
        <f t="shared" si="17"/>
        <v>2310</v>
      </c>
      <c r="AC83" s="32">
        <v>5</v>
      </c>
      <c r="AD83" s="91">
        <v>239640.1</v>
      </c>
      <c r="AE83" s="78">
        <f t="shared" si="33"/>
        <v>3</v>
      </c>
      <c r="AF83" s="30">
        <f t="shared" si="34"/>
        <v>5</v>
      </c>
      <c r="AG83" s="27">
        <f t="shared" si="3"/>
        <v>1399163.78</v>
      </c>
      <c r="AH83" s="15"/>
      <c r="AI83" s="15"/>
      <c r="AJ83" s="15">
        <f t="shared" si="35"/>
        <v>5</v>
      </c>
      <c r="AK83" s="15">
        <f t="shared" si="36"/>
        <v>1198200.5</v>
      </c>
      <c r="AL83" s="15">
        <f t="shared" si="37"/>
        <v>3</v>
      </c>
      <c r="AM83" s="15">
        <f t="shared" si="38"/>
        <v>200963.27999999997</v>
      </c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</row>
    <row r="84" spans="1:57" s="39" customFormat="1" ht="94.5" x14ac:dyDescent="0.25">
      <c r="A84" s="27">
        <v>61</v>
      </c>
      <c r="B84" s="69" t="s">
        <v>367</v>
      </c>
      <c r="C84" s="29" t="s">
        <v>368</v>
      </c>
      <c r="D84" s="29" t="s">
        <v>398</v>
      </c>
      <c r="E84" s="40" t="s">
        <v>399</v>
      </c>
      <c r="F84" s="114">
        <v>130000003462</v>
      </c>
      <c r="G84" s="27">
        <v>10</v>
      </c>
      <c r="H84" s="30" t="s">
        <v>400</v>
      </c>
      <c r="I84" s="44" t="s">
        <v>401</v>
      </c>
      <c r="J84" s="27">
        <v>8</v>
      </c>
      <c r="K84" s="29" t="s">
        <v>368</v>
      </c>
      <c r="L84" s="29" t="s">
        <v>63</v>
      </c>
      <c r="M84" s="29" t="s">
        <v>402</v>
      </c>
      <c r="N84" s="34">
        <v>30</v>
      </c>
      <c r="O84" s="34">
        <v>1</v>
      </c>
      <c r="P84" s="34">
        <v>3</v>
      </c>
      <c r="Q84" s="15"/>
      <c r="R84" s="43">
        <f t="shared" si="30"/>
        <v>0.8819999999999999</v>
      </c>
      <c r="S84" s="43">
        <f t="shared" si="31"/>
        <v>0.51800000000000002</v>
      </c>
      <c r="T84" s="43"/>
      <c r="U84" s="43"/>
      <c r="V84" s="43">
        <v>1.4</v>
      </c>
      <c r="W84" s="100">
        <v>66987.759999999995</v>
      </c>
      <c r="X84" s="62">
        <f t="shared" si="32"/>
        <v>801</v>
      </c>
      <c r="Y84" s="62">
        <f t="shared" si="15"/>
        <v>289</v>
      </c>
      <c r="Z84" s="62">
        <f t="shared" si="16"/>
        <v>112</v>
      </c>
      <c r="AA84" s="62"/>
      <c r="AB84" s="62">
        <f t="shared" si="17"/>
        <v>1202</v>
      </c>
      <c r="AC84" s="32">
        <v>2.5999999999999996</v>
      </c>
      <c r="AD84" s="91">
        <v>239640.1</v>
      </c>
      <c r="AE84" s="78">
        <f t="shared" si="33"/>
        <v>1.4</v>
      </c>
      <c r="AF84" s="30">
        <f t="shared" si="34"/>
        <v>2.5999999999999996</v>
      </c>
      <c r="AG84" s="27">
        <f t="shared" ref="AG84:AG99" si="39">SUM(AI84,AK84,AM84,AO84,AQ84,AS84,AU84,AW84,AY84,BA84,BC84,BE84)</f>
        <v>716847.12399999984</v>
      </c>
      <c r="AH84" s="15"/>
      <c r="AI84" s="15"/>
      <c r="AJ84" s="15">
        <f t="shared" si="35"/>
        <v>2.5999999999999996</v>
      </c>
      <c r="AK84" s="15">
        <f t="shared" si="36"/>
        <v>623064.25999999989</v>
      </c>
      <c r="AL84" s="15">
        <f t="shared" si="37"/>
        <v>1.4</v>
      </c>
      <c r="AM84" s="15">
        <f t="shared" si="38"/>
        <v>93782.863999999987</v>
      </c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</row>
    <row r="85" spans="1:57" s="21" customFormat="1" ht="94.5" x14ac:dyDescent="0.25">
      <c r="A85" s="43">
        <v>62</v>
      </c>
      <c r="B85" s="71" t="s">
        <v>367</v>
      </c>
      <c r="C85" s="33" t="s">
        <v>368</v>
      </c>
      <c r="D85" s="33" t="s">
        <v>403</v>
      </c>
      <c r="E85" s="46" t="s">
        <v>404</v>
      </c>
      <c r="F85" s="116">
        <v>130000003454</v>
      </c>
      <c r="G85" s="43">
        <v>10</v>
      </c>
      <c r="H85" s="25" t="s">
        <v>405</v>
      </c>
      <c r="I85" s="37" t="s">
        <v>406</v>
      </c>
      <c r="J85" s="43">
        <v>12</v>
      </c>
      <c r="K85" s="33" t="s">
        <v>368</v>
      </c>
      <c r="L85" s="33" t="s">
        <v>63</v>
      </c>
      <c r="M85" s="33" t="s">
        <v>397</v>
      </c>
      <c r="N85" s="48">
        <v>5</v>
      </c>
      <c r="O85" s="48">
        <v>0.2</v>
      </c>
      <c r="P85" s="48">
        <v>2</v>
      </c>
      <c r="Q85" s="42"/>
      <c r="R85" s="43">
        <f t="shared" si="30"/>
        <v>1.3860000000000001</v>
      </c>
      <c r="S85" s="43">
        <f t="shared" si="31"/>
        <v>0.81400000000000006</v>
      </c>
      <c r="T85" s="43"/>
      <c r="U85" s="43"/>
      <c r="V85" s="43">
        <v>2.2000000000000002</v>
      </c>
      <c r="W85" s="100">
        <v>66987.759999999995</v>
      </c>
      <c r="X85" s="167">
        <f t="shared" si="32"/>
        <v>1725</v>
      </c>
      <c r="Y85" s="167">
        <f t="shared" si="15"/>
        <v>622</v>
      </c>
      <c r="Z85" s="167">
        <f t="shared" si="16"/>
        <v>241</v>
      </c>
      <c r="AA85" s="167"/>
      <c r="AB85" s="167">
        <f t="shared" si="17"/>
        <v>2588</v>
      </c>
      <c r="AC85" s="167">
        <v>5.6000000000000005</v>
      </c>
      <c r="AD85" s="91">
        <v>239640.1</v>
      </c>
      <c r="AE85" s="78">
        <f t="shared" si="33"/>
        <v>2.2000000000000002</v>
      </c>
      <c r="AF85" s="187">
        <f>AC85</f>
        <v>5.6000000000000005</v>
      </c>
      <c r="AG85" s="27">
        <f t="shared" si="39"/>
        <v>1489357.632</v>
      </c>
      <c r="AH85" s="42"/>
      <c r="AI85" s="42"/>
      <c r="AJ85" s="15">
        <f t="shared" si="35"/>
        <v>5.6000000000000005</v>
      </c>
      <c r="AK85" s="15">
        <f t="shared" si="36"/>
        <v>1341984.56</v>
      </c>
      <c r="AL85" s="15">
        <f t="shared" si="37"/>
        <v>2.2000000000000002</v>
      </c>
      <c r="AM85" s="15">
        <f t="shared" si="38"/>
        <v>147373.07200000001</v>
      </c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spans="1:57" s="21" customFormat="1" ht="94.5" x14ac:dyDescent="0.25">
      <c r="A86" s="43">
        <v>63</v>
      </c>
      <c r="B86" s="71" t="s">
        <v>367</v>
      </c>
      <c r="C86" s="33" t="s">
        <v>368</v>
      </c>
      <c r="D86" s="33" t="s">
        <v>403</v>
      </c>
      <c r="E86" s="46" t="s">
        <v>407</v>
      </c>
      <c r="F86" s="117">
        <v>130000003455</v>
      </c>
      <c r="G86" s="43">
        <v>10</v>
      </c>
      <c r="H86" s="25" t="s">
        <v>408</v>
      </c>
      <c r="I86" s="118" t="s">
        <v>409</v>
      </c>
      <c r="J86" s="43">
        <v>12</v>
      </c>
      <c r="K86" s="33" t="s">
        <v>368</v>
      </c>
      <c r="L86" s="33" t="s">
        <v>63</v>
      </c>
      <c r="M86" s="33" t="s">
        <v>410</v>
      </c>
      <c r="N86" s="48">
        <v>5</v>
      </c>
      <c r="O86" s="48">
        <v>0.2</v>
      </c>
      <c r="P86" s="48">
        <v>2</v>
      </c>
      <c r="Q86" s="42"/>
      <c r="R86" s="43">
        <f t="shared" si="30"/>
        <v>0.63</v>
      </c>
      <c r="S86" s="43">
        <f t="shared" si="31"/>
        <v>0.37</v>
      </c>
      <c r="T86" s="43"/>
      <c r="U86" s="43"/>
      <c r="V86" s="43">
        <v>1</v>
      </c>
      <c r="W86" s="100">
        <v>66987.759999999995</v>
      </c>
      <c r="X86" s="168"/>
      <c r="Y86" s="168"/>
      <c r="Z86" s="168"/>
      <c r="AA86" s="168"/>
      <c r="AB86" s="168"/>
      <c r="AC86" s="168"/>
      <c r="AD86" s="91">
        <v>239640.1</v>
      </c>
      <c r="AE86" s="78">
        <f t="shared" si="33"/>
        <v>1</v>
      </c>
      <c r="AF86" s="187"/>
      <c r="AG86" s="27">
        <f t="shared" si="39"/>
        <v>66987.759999999995</v>
      </c>
      <c r="AH86" s="42"/>
      <c r="AI86" s="42"/>
      <c r="AJ86" s="15">
        <f t="shared" si="35"/>
        <v>0</v>
      </c>
      <c r="AK86" s="15">
        <f t="shared" si="36"/>
        <v>0</v>
      </c>
      <c r="AL86" s="15">
        <f t="shared" si="37"/>
        <v>1</v>
      </c>
      <c r="AM86" s="15">
        <f t="shared" si="38"/>
        <v>66987.759999999995</v>
      </c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spans="1:57" s="21" customFormat="1" ht="94.5" x14ac:dyDescent="0.25">
      <c r="A87" s="43">
        <v>64</v>
      </c>
      <c r="B87" s="71" t="s">
        <v>367</v>
      </c>
      <c r="C87" s="33" t="s">
        <v>368</v>
      </c>
      <c r="D87" s="33" t="s">
        <v>411</v>
      </c>
      <c r="E87" s="46" t="s">
        <v>412</v>
      </c>
      <c r="F87" s="113">
        <v>130000003461</v>
      </c>
      <c r="G87" s="43">
        <v>10</v>
      </c>
      <c r="H87" s="25" t="s">
        <v>413</v>
      </c>
      <c r="I87" s="37" t="s">
        <v>414</v>
      </c>
      <c r="J87" s="43">
        <v>8</v>
      </c>
      <c r="K87" s="33" t="s">
        <v>368</v>
      </c>
      <c r="L87" s="33" t="s">
        <v>63</v>
      </c>
      <c r="M87" s="33" t="s">
        <v>415</v>
      </c>
      <c r="N87" s="48">
        <v>30</v>
      </c>
      <c r="O87" s="48">
        <v>1</v>
      </c>
      <c r="P87" s="48">
        <v>3</v>
      </c>
      <c r="Q87" s="42"/>
      <c r="R87" s="43">
        <f t="shared" si="30"/>
        <v>1.8900000000000001</v>
      </c>
      <c r="S87" s="43">
        <f t="shared" si="31"/>
        <v>1.1099999999999999</v>
      </c>
      <c r="T87" s="43"/>
      <c r="U87" s="43"/>
      <c r="V87" s="43">
        <v>3</v>
      </c>
      <c r="W87" s="100">
        <v>66987.759999999995</v>
      </c>
      <c r="X87" s="62">
        <f t="shared" si="32"/>
        <v>1848</v>
      </c>
      <c r="Y87" s="62">
        <f t="shared" si="15"/>
        <v>666</v>
      </c>
      <c r="Z87" s="62">
        <f t="shared" si="16"/>
        <v>258</v>
      </c>
      <c r="AA87" s="62"/>
      <c r="AB87" s="62">
        <f t="shared" si="17"/>
        <v>2772</v>
      </c>
      <c r="AC87" s="62">
        <v>6.0000000000000053</v>
      </c>
      <c r="AD87" s="91">
        <v>239640.1</v>
      </c>
      <c r="AE87" s="78">
        <f t="shared" si="33"/>
        <v>3</v>
      </c>
      <c r="AF87" s="25">
        <f>AC87</f>
        <v>6.0000000000000053</v>
      </c>
      <c r="AG87" s="27">
        <f t="shared" si="39"/>
        <v>1638803.8800000013</v>
      </c>
      <c r="AH87" s="42"/>
      <c r="AI87" s="42"/>
      <c r="AJ87" s="15">
        <f t="shared" si="35"/>
        <v>6.0000000000000053</v>
      </c>
      <c r="AK87" s="15">
        <f t="shared" si="36"/>
        <v>1437840.6000000013</v>
      </c>
      <c r="AL87" s="15">
        <f t="shared" si="37"/>
        <v>3</v>
      </c>
      <c r="AM87" s="15">
        <f t="shared" si="38"/>
        <v>200963.27999999997</v>
      </c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spans="1:57" s="21" customFormat="1" ht="94.5" x14ac:dyDescent="0.25">
      <c r="A88" s="43">
        <v>65</v>
      </c>
      <c r="B88" s="71" t="s">
        <v>367</v>
      </c>
      <c r="C88" s="33" t="s">
        <v>368</v>
      </c>
      <c r="D88" s="33" t="s">
        <v>416</v>
      </c>
      <c r="E88" s="46" t="s">
        <v>417</v>
      </c>
      <c r="F88" s="119">
        <v>130000003471</v>
      </c>
      <c r="G88" s="43">
        <v>10</v>
      </c>
      <c r="H88" s="25" t="s">
        <v>418</v>
      </c>
      <c r="I88" s="37" t="s">
        <v>419</v>
      </c>
      <c r="J88" s="43">
        <v>12</v>
      </c>
      <c r="K88" s="33" t="s">
        <v>368</v>
      </c>
      <c r="L88" s="33" t="s">
        <v>63</v>
      </c>
      <c r="M88" s="33" t="s">
        <v>322</v>
      </c>
      <c r="N88" s="48">
        <v>2</v>
      </c>
      <c r="O88" s="48">
        <v>0.4</v>
      </c>
      <c r="P88" s="48">
        <v>1</v>
      </c>
      <c r="Q88" s="42"/>
      <c r="R88" s="43">
        <f t="shared" si="30"/>
        <v>2.52</v>
      </c>
      <c r="S88" s="43">
        <f t="shared" si="31"/>
        <v>1.48</v>
      </c>
      <c r="T88" s="43"/>
      <c r="U88" s="43"/>
      <c r="V88" s="43">
        <v>4</v>
      </c>
      <c r="W88" s="100">
        <v>66987.759999999995</v>
      </c>
      <c r="X88" s="62">
        <f t="shared" si="32"/>
        <v>296</v>
      </c>
      <c r="Y88" s="62">
        <f t="shared" si="15"/>
        <v>107</v>
      </c>
      <c r="Z88" s="62">
        <f t="shared" si="16"/>
        <v>41</v>
      </c>
      <c r="AA88" s="62"/>
      <c r="AB88" s="62">
        <f t="shared" si="17"/>
        <v>444</v>
      </c>
      <c r="AC88" s="62">
        <v>0.96000000000000041</v>
      </c>
      <c r="AD88" s="91">
        <v>239640.1</v>
      </c>
      <c r="AE88" s="78">
        <f t="shared" si="33"/>
        <v>4</v>
      </c>
      <c r="AF88" s="136">
        <f>AC88</f>
        <v>0.96000000000000041</v>
      </c>
      <c r="AG88" s="27">
        <f t="shared" si="39"/>
        <v>498005.53600000008</v>
      </c>
      <c r="AH88" s="42"/>
      <c r="AI88" s="42"/>
      <c r="AJ88" s="15">
        <f t="shared" si="35"/>
        <v>0.96000000000000041</v>
      </c>
      <c r="AK88" s="15">
        <f t="shared" si="36"/>
        <v>230054.4960000001</v>
      </c>
      <c r="AL88" s="15">
        <f t="shared" si="37"/>
        <v>4</v>
      </c>
      <c r="AM88" s="15">
        <f t="shared" si="38"/>
        <v>267951.03999999998</v>
      </c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spans="1:57" s="21" customFormat="1" ht="94.5" x14ac:dyDescent="0.25">
      <c r="A89" s="43">
        <v>66</v>
      </c>
      <c r="B89" s="71" t="s">
        <v>367</v>
      </c>
      <c r="C89" s="33" t="s">
        <v>368</v>
      </c>
      <c r="D89" s="33" t="s">
        <v>420</v>
      </c>
      <c r="E89" s="46" t="s">
        <v>421</v>
      </c>
      <c r="F89" s="116">
        <v>130000003457</v>
      </c>
      <c r="G89" s="43">
        <v>10</v>
      </c>
      <c r="H89" s="25" t="s">
        <v>422</v>
      </c>
      <c r="I89" s="37" t="s">
        <v>423</v>
      </c>
      <c r="J89" s="43">
        <v>12</v>
      </c>
      <c r="K89" s="33" t="s">
        <v>368</v>
      </c>
      <c r="L89" s="33" t="s">
        <v>63</v>
      </c>
      <c r="M89" s="33" t="s">
        <v>410</v>
      </c>
      <c r="N89" s="48">
        <v>28</v>
      </c>
      <c r="O89" s="48">
        <v>0.7</v>
      </c>
      <c r="P89" s="48">
        <v>3</v>
      </c>
      <c r="Q89" s="42"/>
      <c r="R89" s="43">
        <f t="shared" si="30"/>
        <v>1.8900000000000001</v>
      </c>
      <c r="S89" s="43">
        <f t="shared" si="31"/>
        <v>1.1099999999999999</v>
      </c>
      <c r="T89" s="43"/>
      <c r="U89" s="43"/>
      <c r="V89" s="43">
        <v>3</v>
      </c>
      <c r="W89" s="100">
        <v>66987.759999999995</v>
      </c>
      <c r="X89" s="167">
        <f t="shared" si="32"/>
        <v>1331</v>
      </c>
      <c r="Y89" s="167">
        <f t="shared" si="15"/>
        <v>480</v>
      </c>
      <c r="Z89" s="167">
        <f t="shared" si="16"/>
        <v>186</v>
      </c>
      <c r="AA89" s="167"/>
      <c r="AB89" s="167">
        <f t="shared" si="17"/>
        <v>1997</v>
      </c>
      <c r="AC89" s="167">
        <v>4.3200000000000029</v>
      </c>
      <c r="AD89" s="91">
        <v>239640.1</v>
      </c>
      <c r="AE89" s="78">
        <f t="shared" si="33"/>
        <v>3</v>
      </c>
      <c r="AF89" s="187">
        <f>AC89</f>
        <v>4.3200000000000029</v>
      </c>
      <c r="AG89" s="27">
        <f t="shared" si="39"/>
        <v>1236208.5120000008</v>
      </c>
      <c r="AH89" s="42"/>
      <c r="AI89" s="42"/>
      <c r="AJ89" s="15">
        <f t="shared" si="35"/>
        <v>4.3200000000000029</v>
      </c>
      <c r="AK89" s="15">
        <f t="shared" si="36"/>
        <v>1035245.2320000008</v>
      </c>
      <c r="AL89" s="15">
        <f t="shared" si="37"/>
        <v>3</v>
      </c>
      <c r="AM89" s="15">
        <f t="shared" si="38"/>
        <v>200963.27999999997</v>
      </c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</row>
    <row r="90" spans="1:57" s="21" customFormat="1" ht="94.5" x14ac:dyDescent="0.25">
      <c r="A90" s="43">
        <v>67</v>
      </c>
      <c r="B90" s="71" t="s">
        <v>367</v>
      </c>
      <c r="C90" s="33" t="s">
        <v>368</v>
      </c>
      <c r="D90" s="33" t="s">
        <v>420</v>
      </c>
      <c r="E90" s="46" t="s">
        <v>421</v>
      </c>
      <c r="F90" s="116">
        <v>130000003427</v>
      </c>
      <c r="G90" s="43">
        <v>10</v>
      </c>
      <c r="H90" s="25" t="s">
        <v>424</v>
      </c>
      <c r="I90" s="37" t="s">
        <v>425</v>
      </c>
      <c r="J90" s="43">
        <v>10</v>
      </c>
      <c r="K90" s="33" t="s">
        <v>368</v>
      </c>
      <c r="L90" s="33" t="s">
        <v>63</v>
      </c>
      <c r="M90" s="33" t="s">
        <v>426</v>
      </c>
      <c r="N90" s="48">
        <v>28</v>
      </c>
      <c r="O90" s="48">
        <v>0.7</v>
      </c>
      <c r="P90" s="48">
        <v>2</v>
      </c>
      <c r="Q90" s="42"/>
      <c r="R90" s="43">
        <f t="shared" si="30"/>
        <v>1.26</v>
      </c>
      <c r="S90" s="43">
        <f t="shared" si="31"/>
        <v>0.74</v>
      </c>
      <c r="T90" s="43"/>
      <c r="U90" s="43"/>
      <c r="V90" s="43">
        <v>2</v>
      </c>
      <c r="W90" s="100">
        <v>66987.759999999995</v>
      </c>
      <c r="X90" s="168"/>
      <c r="Y90" s="168"/>
      <c r="Z90" s="168"/>
      <c r="AA90" s="168"/>
      <c r="AB90" s="168"/>
      <c r="AC90" s="168"/>
      <c r="AD90" s="91">
        <v>239640.1</v>
      </c>
      <c r="AE90" s="78">
        <f t="shared" si="33"/>
        <v>2</v>
      </c>
      <c r="AF90" s="187"/>
      <c r="AG90" s="27">
        <f t="shared" si="39"/>
        <v>133975.51999999999</v>
      </c>
      <c r="AH90" s="42"/>
      <c r="AI90" s="42"/>
      <c r="AJ90" s="15">
        <f t="shared" si="35"/>
        <v>0</v>
      </c>
      <c r="AK90" s="15">
        <f t="shared" si="36"/>
        <v>0</v>
      </c>
      <c r="AL90" s="15">
        <f t="shared" si="37"/>
        <v>2</v>
      </c>
      <c r="AM90" s="15">
        <f t="shared" si="38"/>
        <v>133975.51999999999</v>
      </c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spans="1:57" s="39" customFormat="1" ht="94.5" x14ac:dyDescent="0.25">
      <c r="A91" s="27">
        <v>68</v>
      </c>
      <c r="B91" s="69" t="s">
        <v>367</v>
      </c>
      <c r="C91" s="29" t="s">
        <v>368</v>
      </c>
      <c r="D91" s="29" t="s">
        <v>427</v>
      </c>
      <c r="E91" s="40" t="s">
        <v>428</v>
      </c>
      <c r="F91" s="114">
        <v>130000003430</v>
      </c>
      <c r="G91" s="27">
        <v>10</v>
      </c>
      <c r="H91" s="30" t="s">
        <v>429</v>
      </c>
      <c r="I91" s="51" t="s">
        <v>430</v>
      </c>
      <c r="J91" s="27">
        <v>4</v>
      </c>
      <c r="K91" s="29" t="s">
        <v>368</v>
      </c>
      <c r="L91" s="29" t="s">
        <v>63</v>
      </c>
      <c r="M91" s="29" t="s">
        <v>350</v>
      </c>
      <c r="N91" s="34">
        <v>28</v>
      </c>
      <c r="O91" s="34">
        <v>5</v>
      </c>
      <c r="P91" s="34">
        <v>5</v>
      </c>
      <c r="Q91" s="15"/>
      <c r="R91" s="43">
        <f t="shared" si="30"/>
        <v>2.835</v>
      </c>
      <c r="S91" s="43">
        <f t="shared" si="31"/>
        <v>1.665</v>
      </c>
      <c r="T91" s="43"/>
      <c r="U91" s="43"/>
      <c r="V91" s="43">
        <v>4.5</v>
      </c>
      <c r="W91" s="100">
        <v>66987.759999999995</v>
      </c>
      <c r="X91" s="62">
        <f t="shared" si="32"/>
        <v>2218</v>
      </c>
      <c r="Y91" s="62">
        <f t="shared" si="15"/>
        <v>799</v>
      </c>
      <c r="Z91" s="62">
        <f t="shared" si="16"/>
        <v>310</v>
      </c>
      <c r="AA91" s="62"/>
      <c r="AB91" s="62">
        <f t="shared" si="17"/>
        <v>3327</v>
      </c>
      <c r="AC91" s="32">
        <v>7.1999999999999966</v>
      </c>
      <c r="AD91" s="91">
        <v>239640.1</v>
      </c>
      <c r="AE91" s="78">
        <f t="shared" si="33"/>
        <v>4.5</v>
      </c>
      <c r="AF91" s="30">
        <f>AC91</f>
        <v>7.1999999999999966</v>
      </c>
      <c r="AG91" s="27">
        <f t="shared" si="39"/>
        <v>2026853.6399999992</v>
      </c>
      <c r="AH91" s="15"/>
      <c r="AI91" s="15"/>
      <c r="AJ91" s="15">
        <f t="shared" si="35"/>
        <v>7.1999999999999966</v>
      </c>
      <c r="AK91" s="15">
        <f t="shared" si="36"/>
        <v>1725408.7199999993</v>
      </c>
      <c r="AL91" s="15">
        <f t="shared" si="37"/>
        <v>4.5</v>
      </c>
      <c r="AM91" s="15">
        <f t="shared" si="38"/>
        <v>301444.92</v>
      </c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</row>
    <row r="92" spans="1:57" s="39" customFormat="1" ht="94.5" x14ac:dyDescent="0.25">
      <c r="A92" s="27">
        <v>69</v>
      </c>
      <c r="B92" s="69" t="s">
        <v>367</v>
      </c>
      <c r="C92" s="29" t="s">
        <v>368</v>
      </c>
      <c r="D92" s="29" t="s">
        <v>431</v>
      </c>
      <c r="E92" s="40" t="s">
        <v>432</v>
      </c>
      <c r="F92" s="114">
        <v>130000003424</v>
      </c>
      <c r="G92" s="27">
        <v>10</v>
      </c>
      <c r="H92" s="30" t="s">
        <v>433</v>
      </c>
      <c r="I92" s="51" t="s">
        <v>434</v>
      </c>
      <c r="J92" s="27">
        <v>12</v>
      </c>
      <c r="K92" s="29" t="s">
        <v>368</v>
      </c>
      <c r="L92" s="29" t="s">
        <v>63</v>
      </c>
      <c r="M92" s="29" t="s">
        <v>435</v>
      </c>
      <c r="N92" s="34">
        <v>32</v>
      </c>
      <c r="O92" s="34">
        <v>0.5</v>
      </c>
      <c r="P92" s="34">
        <v>3</v>
      </c>
      <c r="Q92" s="15"/>
      <c r="R92" s="43">
        <f t="shared" si="30"/>
        <v>1.26</v>
      </c>
      <c r="S92" s="43">
        <f t="shared" si="31"/>
        <v>0.74</v>
      </c>
      <c r="T92" s="43"/>
      <c r="U92" s="43"/>
      <c r="V92" s="43">
        <v>2</v>
      </c>
      <c r="W92" s="100">
        <v>66987.759999999995</v>
      </c>
      <c r="X92" s="62">
        <f t="shared" si="32"/>
        <v>739</v>
      </c>
      <c r="Y92" s="62">
        <f t="shared" si="15"/>
        <v>266</v>
      </c>
      <c r="Z92" s="62">
        <f t="shared" si="16"/>
        <v>103</v>
      </c>
      <c r="AA92" s="62"/>
      <c r="AB92" s="62">
        <f t="shared" si="17"/>
        <v>1108</v>
      </c>
      <c r="AC92" s="32">
        <v>2.399999999999999</v>
      </c>
      <c r="AD92" s="91">
        <v>239640.1</v>
      </c>
      <c r="AE92" s="78">
        <f t="shared" si="33"/>
        <v>2</v>
      </c>
      <c r="AF92" s="30">
        <f t="shared" ref="AF92:AF100" si="40">AC92</f>
        <v>2.399999999999999</v>
      </c>
      <c r="AG92" s="27">
        <f t="shared" si="39"/>
        <v>709111.75999999978</v>
      </c>
      <c r="AH92" s="15"/>
      <c r="AI92" s="15"/>
      <c r="AJ92" s="15">
        <f t="shared" si="35"/>
        <v>2.399999999999999</v>
      </c>
      <c r="AK92" s="15">
        <f t="shared" si="36"/>
        <v>575136.23999999976</v>
      </c>
      <c r="AL92" s="15">
        <f t="shared" si="37"/>
        <v>2</v>
      </c>
      <c r="AM92" s="15">
        <f t="shared" si="38"/>
        <v>133975.51999999999</v>
      </c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</row>
    <row r="93" spans="1:57" s="39" customFormat="1" ht="94.5" x14ac:dyDescent="0.25">
      <c r="A93" s="27">
        <v>70</v>
      </c>
      <c r="B93" s="69" t="s">
        <v>367</v>
      </c>
      <c r="C93" s="29" t="s">
        <v>368</v>
      </c>
      <c r="D93" s="29" t="s">
        <v>436</v>
      </c>
      <c r="E93" s="40" t="s">
        <v>437</v>
      </c>
      <c r="F93" s="116">
        <v>130000003420</v>
      </c>
      <c r="G93" s="27">
        <v>10</v>
      </c>
      <c r="H93" s="30" t="s">
        <v>438</v>
      </c>
      <c r="I93" s="51" t="s">
        <v>439</v>
      </c>
      <c r="J93" s="27">
        <v>10</v>
      </c>
      <c r="K93" s="29" t="s">
        <v>368</v>
      </c>
      <c r="L93" s="29" t="s">
        <v>63</v>
      </c>
      <c r="M93" s="29" t="s">
        <v>440</v>
      </c>
      <c r="N93" s="34">
        <v>30</v>
      </c>
      <c r="O93" s="34">
        <v>0</v>
      </c>
      <c r="P93" s="34">
        <v>1.5</v>
      </c>
      <c r="Q93" s="15"/>
      <c r="R93" s="43">
        <f t="shared" si="30"/>
        <v>0</v>
      </c>
      <c r="S93" s="43">
        <f t="shared" si="31"/>
        <v>0</v>
      </c>
      <c r="T93" s="43"/>
      <c r="U93" s="43"/>
      <c r="V93" s="43">
        <v>0</v>
      </c>
      <c r="W93" s="100">
        <v>66987.759999999995</v>
      </c>
      <c r="X93" s="62">
        <f t="shared" si="32"/>
        <v>246</v>
      </c>
      <c r="Y93" s="62">
        <f t="shared" si="15"/>
        <v>89</v>
      </c>
      <c r="Z93" s="62">
        <f t="shared" si="16"/>
        <v>34</v>
      </c>
      <c r="AA93" s="62"/>
      <c r="AB93" s="62">
        <f t="shared" si="17"/>
        <v>369</v>
      </c>
      <c r="AC93" s="32">
        <v>0.80000000000000027</v>
      </c>
      <c r="AD93" s="91">
        <v>239640.1</v>
      </c>
      <c r="AE93" s="78">
        <f t="shared" si="33"/>
        <v>0</v>
      </c>
      <c r="AF93" s="30">
        <f t="shared" si="40"/>
        <v>0.80000000000000027</v>
      </c>
      <c r="AG93" s="27">
        <f t="shared" si="39"/>
        <v>191712.08000000007</v>
      </c>
      <c r="AH93" s="15"/>
      <c r="AI93" s="15"/>
      <c r="AJ93" s="15">
        <f t="shared" si="35"/>
        <v>0.80000000000000027</v>
      </c>
      <c r="AK93" s="15">
        <f t="shared" si="36"/>
        <v>191712.08000000007</v>
      </c>
      <c r="AL93" s="15">
        <f t="shared" si="37"/>
        <v>0</v>
      </c>
      <c r="AM93" s="15">
        <f t="shared" si="38"/>
        <v>0</v>
      </c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</row>
    <row r="94" spans="1:57" s="39" customFormat="1" ht="94.5" x14ac:dyDescent="0.25">
      <c r="A94" s="27">
        <v>71</v>
      </c>
      <c r="B94" s="69" t="s">
        <v>367</v>
      </c>
      <c r="C94" s="29" t="s">
        <v>368</v>
      </c>
      <c r="D94" s="29" t="s">
        <v>441</v>
      </c>
      <c r="E94" s="40" t="s">
        <v>442</v>
      </c>
      <c r="F94" s="114">
        <v>130000003407</v>
      </c>
      <c r="G94" s="27">
        <v>10</v>
      </c>
      <c r="H94" s="30" t="s">
        <v>443</v>
      </c>
      <c r="I94" s="44" t="s">
        <v>444</v>
      </c>
      <c r="J94" s="27">
        <v>12</v>
      </c>
      <c r="K94" s="29" t="s">
        <v>368</v>
      </c>
      <c r="L94" s="29" t="s">
        <v>63</v>
      </c>
      <c r="M94" s="29" t="s">
        <v>334</v>
      </c>
      <c r="N94" s="34">
        <v>30</v>
      </c>
      <c r="O94" s="34">
        <v>0</v>
      </c>
      <c r="P94" s="34">
        <v>9</v>
      </c>
      <c r="Q94" s="15"/>
      <c r="R94" s="43">
        <f t="shared" si="30"/>
        <v>4.0949999999999998</v>
      </c>
      <c r="S94" s="43">
        <f t="shared" si="31"/>
        <v>2.4049999999999998</v>
      </c>
      <c r="T94" s="43"/>
      <c r="U94" s="43"/>
      <c r="V94" s="43">
        <v>6.5</v>
      </c>
      <c r="W94" s="100">
        <v>66987.759999999995</v>
      </c>
      <c r="X94" s="62">
        <f t="shared" si="32"/>
        <v>1294</v>
      </c>
      <c r="Y94" s="62">
        <f t="shared" si="15"/>
        <v>466</v>
      </c>
      <c r="Z94" s="62">
        <f t="shared" si="16"/>
        <v>181</v>
      </c>
      <c r="AA94" s="62"/>
      <c r="AB94" s="62">
        <f t="shared" si="17"/>
        <v>1941</v>
      </c>
      <c r="AC94" s="32">
        <v>4.2</v>
      </c>
      <c r="AD94" s="91">
        <v>239640.1</v>
      </c>
      <c r="AE94" s="78">
        <f t="shared" si="33"/>
        <v>6.5</v>
      </c>
      <c r="AF94" s="30">
        <f t="shared" si="40"/>
        <v>4.2</v>
      </c>
      <c r="AG94" s="27">
        <f t="shared" si="39"/>
        <v>1441908.8599999999</v>
      </c>
      <c r="AH94" s="15"/>
      <c r="AI94" s="15"/>
      <c r="AJ94" s="15">
        <f t="shared" si="35"/>
        <v>4.2</v>
      </c>
      <c r="AK94" s="15">
        <f t="shared" si="36"/>
        <v>1006488.42</v>
      </c>
      <c r="AL94" s="15">
        <f t="shared" si="37"/>
        <v>6.5</v>
      </c>
      <c r="AM94" s="15">
        <f t="shared" si="38"/>
        <v>435420.43999999994</v>
      </c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</row>
    <row r="95" spans="1:57" s="39" customFormat="1" ht="94.5" x14ac:dyDescent="0.25">
      <c r="A95" s="27">
        <v>72</v>
      </c>
      <c r="B95" s="69" t="s">
        <v>367</v>
      </c>
      <c r="C95" s="29" t="s">
        <v>368</v>
      </c>
      <c r="D95" s="29" t="s">
        <v>445</v>
      </c>
      <c r="E95" s="40" t="s">
        <v>446</v>
      </c>
      <c r="F95" s="114">
        <v>130000003403</v>
      </c>
      <c r="G95" s="27">
        <v>10</v>
      </c>
      <c r="H95" s="30" t="s">
        <v>447</v>
      </c>
      <c r="I95" s="44" t="s">
        <v>448</v>
      </c>
      <c r="J95" s="27">
        <v>10</v>
      </c>
      <c r="K95" s="29" t="s">
        <v>368</v>
      </c>
      <c r="L95" s="29" t="s">
        <v>63</v>
      </c>
      <c r="M95" s="29" t="s">
        <v>449</v>
      </c>
      <c r="N95" s="34">
        <v>31</v>
      </c>
      <c r="O95" s="34">
        <v>0.2</v>
      </c>
      <c r="P95" s="34">
        <v>8</v>
      </c>
      <c r="Q95" s="15"/>
      <c r="R95" s="43">
        <f t="shared" si="30"/>
        <v>0.69300000000000006</v>
      </c>
      <c r="S95" s="43">
        <f t="shared" si="31"/>
        <v>0.40700000000000003</v>
      </c>
      <c r="T95" s="43"/>
      <c r="U95" s="43"/>
      <c r="V95" s="43">
        <v>1.1000000000000001</v>
      </c>
      <c r="W95" s="100">
        <v>66987.759999999995</v>
      </c>
      <c r="X95" s="62">
        <f t="shared" si="32"/>
        <v>2310</v>
      </c>
      <c r="Y95" s="62">
        <f t="shared" ref="Y95:Y151" si="41">ROUND(AC95*111,0)</f>
        <v>833</v>
      </c>
      <c r="Z95" s="62">
        <f t="shared" ref="Z95:Z151" si="42">ROUND(AC95*43,0)</f>
        <v>323</v>
      </c>
      <c r="AA95" s="62"/>
      <c r="AB95" s="62">
        <f t="shared" ref="AB95:AB151" si="43">X95+Y95+Z95</f>
        <v>3466</v>
      </c>
      <c r="AC95" s="32">
        <v>7.5</v>
      </c>
      <c r="AD95" s="91">
        <v>239640.1</v>
      </c>
      <c r="AE95" s="78">
        <f t="shared" si="33"/>
        <v>1.1000000000000001</v>
      </c>
      <c r="AF95" s="30">
        <f t="shared" si="40"/>
        <v>7.5</v>
      </c>
      <c r="AG95" s="27">
        <f t="shared" si="39"/>
        <v>1870987.2860000001</v>
      </c>
      <c r="AH95" s="15"/>
      <c r="AI95" s="15"/>
      <c r="AJ95" s="15">
        <f t="shared" si="35"/>
        <v>7.5</v>
      </c>
      <c r="AK95" s="15">
        <f t="shared" si="36"/>
        <v>1797300.75</v>
      </c>
      <c r="AL95" s="15">
        <f t="shared" si="37"/>
        <v>1.1000000000000001</v>
      </c>
      <c r="AM95" s="15">
        <f t="shared" si="38"/>
        <v>73686.536000000007</v>
      </c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</row>
    <row r="96" spans="1:57" s="39" customFormat="1" ht="94.5" x14ac:dyDescent="0.25">
      <c r="A96" s="27">
        <v>73</v>
      </c>
      <c r="B96" s="69" t="s">
        <v>367</v>
      </c>
      <c r="C96" s="29" t="s">
        <v>368</v>
      </c>
      <c r="D96" s="29" t="s">
        <v>450</v>
      </c>
      <c r="E96" s="40" t="s">
        <v>451</v>
      </c>
      <c r="F96" s="114">
        <v>130000003410</v>
      </c>
      <c r="G96" s="27">
        <v>10</v>
      </c>
      <c r="H96" s="30" t="s">
        <v>452</v>
      </c>
      <c r="I96" s="44" t="s">
        <v>453</v>
      </c>
      <c r="J96" s="27">
        <v>10</v>
      </c>
      <c r="K96" s="29" t="s">
        <v>368</v>
      </c>
      <c r="L96" s="29" t="s">
        <v>63</v>
      </c>
      <c r="M96" s="29" t="s">
        <v>454</v>
      </c>
      <c r="N96" s="34">
        <v>32</v>
      </c>
      <c r="O96" s="34">
        <v>5</v>
      </c>
      <c r="P96" s="34">
        <v>2</v>
      </c>
      <c r="Q96" s="15"/>
      <c r="R96" s="43">
        <f t="shared" si="30"/>
        <v>1.008</v>
      </c>
      <c r="S96" s="43">
        <f t="shared" si="31"/>
        <v>0.59199999999999997</v>
      </c>
      <c r="T96" s="43"/>
      <c r="U96" s="43"/>
      <c r="V96" s="43">
        <v>1.6</v>
      </c>
      <c r="W96" s="100">
        <v>66987.759999999995</v>
      </c>
      <c r="X96" s="62">
        <f t="shared" si="32"/>
        <v>801</v>
      </c>
      <c r="Y96" s="62">
        <f t="shared" si="41"/>
        <v>289</v>
      </c>
      <c r="Z96" s="62">
        <f t="shared" si="42"/>
        <v>112</v>
      </c>
      <c r="AA96" s="62"/>
      <c r="AB96" s="62">
        <f t="shared" si="43"/>
        <v>1202</v>
      </c>
      <c r="AC96" s="32">
        <v>2.600000000000001</v>
      </c>
      <c r="AD96" s="91">
        <v>239640.1</v>
      </c>
      <c r="AE96" s="78">
        <f t="shared" si="33"/>
        <v>1.6</v>
      </c>
      <c r="AF96" s="30">
        <f>AC96</f>
        <v>2.600000000000001</v>
      </c>
      <c r="AG96" s="27">
        <f t="shared" si="39"/>
        <v>730244.67600000021</v>
      </c>
      <c r="AH96" s="15"/>
      <c r="AI96" s="15"/>
      <c r="AJ96" s="15">
        <f t="shared" si="35"/>
        <v>2.600000000000001</v>
      </c>
      <c r="AK96" s="15">
        <f t="shared" si="36"/>
        <v>623064.26000000024</v>
      </c>
      <c r="AL96" s="15">
        <f t="shared" si="37"/>
        <v>1.6</v>
      </c>
      <c r="AM96" s="15">
        <f t="shared" si="38"/>
        <v>107180.416</v>
      </c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</row>
    <row r="97" spans="1:60" s="39" customFormat="1" ht="94.5" x14ac:dyDescent="0.25">
      <c r="A97" s="27">
        <v>74</v>
      </c>
      <c r="B97" s="69" t="s">
        <v>367</v>
      </c>
      <c r="C97" s="29" t="s">
        <v>368</v>
      </c>
      <c r="D97" s="29" t="s">
        <v>455</v>
      </c>
      <c r="E97" s="40" t="s">
        <v>456</v>
      </c>
      <c r="F97" s="114">
        <v>130000003409</v>
      </c>
      <c r="G97" s="27">
        <v>10</v>
      </c>
      <c r="H97" s="30" t="s">
        <v>457</v>
      </c>
      <c r="I97" s="44" t="s">
        <v>458</v>
      </c>
      <c r="J97" s="27">
        <v>10</v>
      </c>
      <c r="K97" s="29" t="s">
        <v>368</v>
      </c>
      <c r="L97" s="29" t="s">
        <v>63</v>
      </c>
      <c r="M97" s="29" t="s">
        <v>459</v>
      </c>
      <c r="N97" s="34">
        <v>19</v>
      </c>
      <c r="O97" s="34">
        <v>0.1</v>
      </c>
      <c r="P97" s="34">
        <v>4</v>
      </c>
      <c r="Q97" s="15"/>
      <c r="R97" s="43">
        <f t="shared" si="30"/>
        <v>1.26</v>
      </c>
      <c r="S97" s="43">
        <f t="shared" si="31"/>
        <v>0.74</v>
      </c>
      <c r="T97" s="43"/>
      <c r="U97" s="43"/>
      <c r="V97" s="43">
        <v>2</v>
      </c>
      <c r="W97" s="100">
        <v>66987.759999999995</v>
      </c>
      <c r="X97" s="62">
        <f t="shared" si="32"/>
        <v>616</v>
      </c>
      <c r="Y97" s="62">
        <f t="shared" si="41"/>
        <v>222</v>
      </c>
      <c r="Z97" s="62">
        <f t="shared" si="42"/>
        <v>86</v>
      </c>
      <c r="AA97" s="62"/>
      <c r="AB97" s="62">
        <f t="shared" si="43"/>
        <v>924</v>
      </c>
      <c r="AC97" s="32">
        <v>2.0000000000000004</v>
      </c>
      <c r="AD97" s="91">
        <v>239640.1</v>
      </c>
      <c r="AE97" s="78">
        <f t="shared" si="33"/>
        <v>2</v>
      </c>
      <c r="AF97" s="30">
        <f t="shared" si="40"/>
        <v>2.0000000000000004</v>
      </c>
      <c r="AG97" s="27">
        <f t="shared" si="39"/>
        <v>613255.72000000009</v>
      </c>
      <c r="AH97" s="15"/>
      <c r="AI97" s="15"/>
      <c r="AJ97" s="15">
        <f t="shared" si="35"/>
        <v>2.0000000000000004</v>
      </c>
      <c r="AK97" s="15">
        <f t="shared" si="36"/>
        <v>479280.20000000013</v>
      </c>
      <c r="AL97" s="15">
        <f t="shared" si="37"/>
        <v>2</v>
      </c>
      <c r="AM97" s="15">
        <f t="shared" si="38"/>
        <v>133975.51999999999</v>
      </c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</row>
    <row r="98" spans="1:60" s="39" customFormat="1" ht="94.5" x14ac:dyDescent="0.25">
      <c r="A98" s="27">
        <v>75</v>
      </c>
      <c r="B98" s="69" t="s">
        <v>367</v>
      </c>
      <c r="C98" s="29" t="s">
        <v>368</v>
      </c>
      <c r="D98" s="29" t="s">
        <v>460</v>
      </c>
      <c r="E98" s="40" t="s">
        <v>461</v>
      </c>
      <c r="F98" s="114">
        <v>130000003475</v>
      </c>
      <c r="G98" s="27">
        <v>10</v>
      </c>
      <c r="H98" s="30" t="s">
        <v>462</v>
      </c>
      <c r="I98" s="44" t="s">
        <v>463</v>
      </c>
      <c r="J98" s="27">
        <v>8</v>
      </c>
      <c r="K98" s="29" t="s">
        <v>368</v>
      </c>
      <c r="L98" s="29" t="s">
        <v>63</v>
      </c>
      <c r="M98" s="29" t="s">
        <v>464</v>
      </c>
      <c r="N98" s="34">
        <v>10</v>
      </c>
      <c r="O98" s="34">
        <v>0.2</v>
      </c>
      <c r="P98" s="34">
        <v>2</v>
      </c>
      <c r="Q98" s="15"/>
      <c r="R98" s="43">
        <f t="shared" si="30"/>
        <v>0.63</v>
      </c>
      <c r="S98" s="43">
        <f t="shared" si="31"/>
        <v>0.37</v>
      </c>
      <c r="T98" s="43"/>
      <c r="U98" s="43"/>
      <c r="V98" s="43">
        <v>1</v>
      </c>
      <c r="W98" s="100">
        <v>66987.759999999995</v>
      </c>
      <c r="X98" s="62">
        <f t="shared" si="32"/>
        <v>339</v>
      </c>
      <c r="Y98" s="62">
        <f t="shared" si="41"/>
        <v>122</v>
      </c>
      <c r="Z98" s="62">
        <f t="shared" si="42"/>
        <v>47</v>
      </c>
      <c r="AA98" s="62"/>
      <c r="AB98" s="62">
        <f t="shared" si="43"/>
        <v>508</v>
      </c>
      <c r="AC98" s="32">
        <v>1.0999999999999999</v>
      </c>
      <c r="AD98" s="91">
        <v>239640.1</v>
      </c>
      <c r="AE98" s="78">
        <f t="shared" si="33"/>
        <v>1</v>
      </c>
      <c r="AF98" s="30">
        <f t="shared" si="40"/>
        <v>1.0999999999999999</v>
      </c>
      <c r="AG98" s="27">
        <f t="shared" si="39"/>
        <v>330591.87</v>
      </c>
      <c r="AH98" s="15"/>
      <c r="AI98" s="15"/>
      <c r="AJ98" s="15">
        <f t="shared" si="35"/>
        <v>1.0999999999999999</v>
      </c>
      <c r="AK98" s="15">
        <f t="shared" si="36"/>
        <v>263604.11</v>
      </c>
      <c r="AL98" s="15">
        <f t="shared" si="37"/>
        <v>1</v>
      </c>
      <c r="AM98" s="15">
        <f t="shared" si="38"/>
        <v>66987.759999999995</v>
      </c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</row>
    <row r="99" spans="1:60" s="39" customFormat="1" ht="94.5" x14ac:dyDescent="0.25">
      <c r="A99" s="27">
        <v>76</v>
      </c>
      <c r="B99" s="69" t="s">
        <v>367</v>
      </c>
      <c r="C99" s="29" t="s">
        <v>368</v>
      </c>
      <c r="D99" s="29" t="s">
        <v>465</v>
      </c>
      <c r="E99" s="40" t="s">
        <v>466</v>
      </c>
      <c r="F99" s="114">
        <v>130000003467</v>
      </c>
      <c r="G99" s="27">
        <v>10</v>
      </c>
      <c r="H99" s="30" t="s">
        <v>467</v>
      </c>
      <c r="I99" s="44" t="s">
        <v>468</v>
      </c>
      <c r="J99" s="27">
        <v>8</v>
      </c>
      <c r="K99" s="29" t="s">
        <v>368</v>
      </c>
      <c r="L99" s="29" t="s">
        <v>63</v>
      </c>
      <c r="M99" s="29" t="s">
        <v>469</v>
      </c>
      <c r="N99" s="34">
        <v>22</v>
      </c>
      <c r="O99" s="34">
        <v>1</v>
      </c>
      <c r="P99" s="34">
        <v>4</v>
      </c>
      <c r="Q99" s="15"/>
      <c r="R99" s="43">
        <f t="shared" si="30"/>
        <v>1.575</v>
      </c>
      <c r="S99" s="43">
        <f t="shared" si="31"/>
        <v>0.92500000000000004</v>
      </c>
      <c r="T99" s="43"/>
      <c r="U99" s="43"/>
      <c r="V99" s="43">
        <v>2.5</v>
      </c>
      <c r="W99" s="100">
        <v>66987.759999999995</v>
      </c>
      <c r="X99" s="62">
        <f t="shared" si="32"/>
        <v>524</v>
      </c>
      <c r="Y99" s="62">
        <f t="shared" si="41"/>
        <v>189</v>
      </c>
      <c r="Z99" s="62">
        <f t="shared" si="42"/>
        <v>73</v>
      </c>
      <c r="AA99" s="62"/>
      <c r="AB99" s="62">
        <f t="shared" si="43"/>
        <v>786</v>
      </c>
      <c r="AC99" s="32">
        <v>1.7000000000000002</v>
      </c>
      <c r="AD99" s="91">
        <v>239640.1</v>
      </c>
      <c r="AE99" s="78">
        <f t="shared" si="33"/>
        <v>2.5</v>
      </c>
      <c r="AF99" s="30">
        <f>AC99</f>
        <v>1.7000000000000002</v>
      </c>
      <c r="AG99" s="27">
        <f t="shared" si="39"/>
        <v>574857.57000000007</v>
      </c>
      <c r="AH99" s="15"/>
      <c r="AI99" s="15"/>
      <c r="AJ99" s="15">
        <f t="shared" si="35"/>
        <v>1.7000000000000002</v>
      </c>
      <c r="AK99" s="15">
        <f t="shared" si="36"/>
        <v>407388.17000000004</v>
      </c>
      <c r="AL99" s="15">
        <f t="shared" si="37"/>
        <v>2.5</v>
      </c>
      <c r="AM99" s="15">
        <f t="shared" si="38"/>
        <v>167469.4</v>
      </c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</row>
    <row r="100" spans="1:60" s="39" customFormat="1" ht="94.5" x14ac:dyDescent="0.25">
      <c r="A100" s="27">
        <v>77</v>
      </c>
      <c r="B100" s="69" t="s">
        <v>367</v>
      </c>
      <c r="C100" s="29" t="s">
        <v>368</v>
      </c>
      <c r="D100" s="29" t="s">
        <v>470</v>
      </c>
      <c r="E100" s="40" t="s">
        <v>471</v>
      </c>
      <c r="F100" s="120">
        <v>130000004670</v>
      </c>
      <c r="G100" s="27">
        <v>10</v>
      </c>
      <c r="H100" s="30" t="s">
        <v>472</v>
      </c>
      <c r="I100" s="44" t="s">
        <v>473</v>
      </c>
      <c r="J100" s="27">
        <v>8</v>
      </c>
      <c r="K100" s="29" t="s">
        <v>368</v>
      </c>
      <c r="L100" s="29" t="s">
        <v>63</v>
      </c>
      <c r="M100" s="29" t="s">
        <v>474</v>
      </c>
      <c r="N100" s="34">
        <v>22</v>
      </c>
      <c r="O100" s="34">
        <v>1</v>
      </c>
      <c r="P100" s="34">
        <v>4</v>
      </c>
      <c r="Q100" s="15"/>
      <c r="R100" s="43">
        <f t="shared" si="30"/>
        <v>1.26</v>
      </c>
      <c r="S100" s="43">
        <f t="shared" si="31"/>
        <v>0.74</v>
      </c>
      <c r="T100" s="43"/>
      <c r="U100" s="43"/>
      <c r="V100" s="43">
        <v>2</v>
      </c>
      <c r="W100" s="100">
        <v>66987.759999999995</v>
      </c>
      <c r="X100" s="62">
        <f t="shared" si="32"/>
        <v>493</v>
      </c>
      <c r="Y100" s="62">
        <f t="shared" si="41"/>
        <v>178</v>
      </c>
      <c r="Z100" s="62">
        <f t="shared" si="42"/>
        <v>69</v>
      </c>
      <c r="AA100" s="62"/>
      <c r="AB100" s="62">
        <f t="shared" si="43"/>
        <v>740</v>
      </c>
      <c r="AC100" s="32">
        <v>1.5999999999999996</v>
      </c>
      <c r="AD100" s="91">
        <v>239640.1</v>
      </c>
      <c r="AE100" s="78">
        <f t="shared" si="33"/>
        <v>2</v>
      </c>
      <c r="AF100" s="30">
        <f t="shared" si="40"/>
        <v>1.5999999999999996</v>
      </c>
      <c r="AG100" s="27">
        <f>SUM(AI100,AK100,AM100,AO100,AQ100,AS100,AU100,AW100,AY100,BA100,BC100,BE100)</f>
        <v>517399.67999999993</v>
      </c>
      <c r="AH100" s="15"/>
      <c r="AI100" s="15"/>
      <c r="AJ100" s="15">
        <f t="shared" si="35"/>
        <v>1.5999999999999996</v>
      </c>
      <c r="AK100" s="15">
        <f t="shared" si="36"/>
        <v>383424.15999999992</v>
      </c>
      <c r="AL100" s="15">
        <f t="shared" si="37"/>
        <v>2</v>
      </c>
      <c r="AM100" s="15">
        <f t="shared" si="38"/>
        <v>133975.51999999999</v>
      </c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</row>
    <row r="101" spans="1:60" s="58" customFormat="1" ht="15.75" x14ac:dyDescent="0.25">
      <c r="A101" s="26"/>
      <c r="B101" s="73" t="s">
        <v>475</v>
      </c>
      <c r="C101" s="26"/>
      <c r="D101" s="26"/>
      <c r="E101" s="64"/>
      <c r="F101" s="26"/>
      <c r="G101" s="65"/>
      <c r="H101" s="65"/>
      <c r="I101" s="66"/>
      <c r="J101" s="65"/>
      <c r="K101" s="26"/>
      <c r="L101" s="26"/>
      <c r="M101" s="26"/>
      <c r="N101" s="64"/>
      <c r="O101" s="64"/>
      <c r="P101" s="64"/>
      <c r="Q101" s="26"/>
      <c r="R101" s="65">
        <f>SUM(R78:R100)</f>
        <v>31.185000000000006</v>
      </c>
      <c r="S101" s="65">
        <f>SUM(S78:S100)</f>
        <v>18.315000000000001</v>
      </c>
      <c r="T101" s="65"/>
      <c r="U101" s="65"/>
      <c r="V101" s="65">
        <f>SUM(V78:V100)</f>
        <v>49.5</v>
      </c>
      <c r="W101" s="65"/>
      <c r="X101" s="66">
        <f t="shared" si="32"/>
        <v>20445</v>
      </c>
      <c r="Y101" s="66">
        <f t="shared" si="41"/>
        <v>7368</v>
      </c>
      <c r="Z101" s="66">
        <f t="shared" si="42"/>
        <v>2854</v>
      </c>
      <c r="AA101" s="66"/>
      <c r="AB101" s="66">
        <f t="shared" si="43"/>
        <v>30667</v>
      </c>
      <c r="AC101" s="66">
        <f>SUM(AC78:AC100)</f>
        <v>66.38000000000001</v>
      </c>
      <c r="AD101" s="66"/>
      <c r="AE101" s="79">
        <f>SUM(AE78:AE100)</f>
        <v>49.5</v>
      </c>
      <c r="AF101" s="79">
        <f>SUM(AF78:AF100)</f>
        <v>66.38000000000001</v>
      </c>
      <c r="AG101" s="79">
        <f>SUM(AG78:AG100)</f>
        <v>19223203.958000001</v>
      </c>
      <c r="AH101" s="79">
        <f t="shared" ref="AH101:BE101" si="44">SUM(AH78:AH100)</f>
        <v>0</v>
      </c>
      <c r="AI101" s="79">
        <f t="shared" si="44"/>
        <v>0</v>
      </c>
      <c r="AJ101" s="79">
        <f t="shared" si="44"/>
        <v>66.38000000000001</v>
      </c>
      <c r="AK101" s="79">
        <f t="shared" si="44"/>
        <v>15907309.838000001</v>
      </c>
      <c r="AL101" s="79">
        <f t="shared" si="44"/>
        <v>49.5</v>
      </c>
      <c r="AM101" s="79">
        <f t="shared" si="44"/>
        <v>3315894.1199999996</v>
      </c>
      <c r="AN101" s="79">
        <f t="shared" si="44"/>
        <v>0</v>
      </c>
      <c r="AO101" s="79">
        <f t="shared" si="44"/>
        <v>0</v>
      </c>
      <c r="AP101" s="79">
        <f t="shared" si="44"/>
        <v>0</v>
      </c>
      <c r="AQ101" s="79">
        <f t="shared" si="44"/>
        <v>0</v>
      </c>
      <c r="AR101" s="79">
        <f t="shared" si="44"/>
        <v>0</v>
      </c>
      <c r="AS101" s="79">
        <f t="shared" si="44"/>
        <v>0</v>
      </c>
      <c r="AT101" s="79">
        <f t="shared" si="44"/>
        <v>0</v>
      </c>
      <c r="AU101" s="79">
        <f t="shared" si="44"/>
        <v>0</v>
      </c>
      <c r="AV101" s="79">
        <f t="shared" si="44"/>
        <v>0</v>
      </c>
      <c r="AW101" s="79">
        <f t="shared" si="44"/>
        <v>0</v>
      </c>
      <c r="AX101" s="79">
        <f t="shared" si="44"/>
        <v>0</v>
      </c>
      <c r="AY101" s="79">
        <f t="shared" si="44"/>
        <v>0</v>
      </c>
      <c r="AZ101" s="79">
        <f t="shared" si="44"/>
        <v>0</v>
      </c>
      <c r="BA101" s="79">
        <f t="shared" si="44"/>
        <v>0</v>
      </c>
      <c r="BB101" s="79">
        <f t="shared" si="44"/>
        <v>0</v>
      </c>
      <c r="BC101" s="79">
        <f t="shared" si="44"/>
        <v>0</v>
      </c>
      <c r="BD101" s="79">
        <f t="shared" si="44"/>
        <v>0</v>
      </c>
      <c r="BE101" s="79">
        <f t="shared" si="44"/>
        <v>0</v>
      </c>
      <c r="BF101" s="127">
        <f>SUM(AH101,AJ101,AL101,AN101,AP101,AR101,AT101,AV101,AX101,AZ101,BB101,BD101)</f>
        <v>115.88000000000001</v>
      </c>
      <c r="BG101" s="127">
        <f>SUM(AI101,AK101,AM101,AO101,AQ101,AS101,AU101,AW101,AY101,BA101,BC101,BE101)</f>
        <v>19223203.958000001</v>
      </c>
      <c r="BH101" s="127"/>
    </row>
    <row r="102" spans="1:60" s="21" customFormat="1" ht="189" x14ac:dyDescent="0.25">
      <c r="A102" s="43">
        <v>78</v>
      </c>
      <c r="B102" s="71" t="s">
        <v>476</v>
      </c>
      <c r="C102" s="121" t="s">
        <v>73</v>
      </c>
      <c r="D102" s="33" t="s">
        <v>477</v>
      </c>
      <c r="E102" s="46" t="s">
        <v>478</v>
      </c>
      <c r="F102" s="72">
        <v>130000002539</v>
      </c>
      <c r="G102" s="43">
        <v>6</v>
      </c>
      <c r="H102" s="25" t="s">
        <v>479</v>
      </c>
      <c r="I102" s="37" t="s">
        <v>480</v>
      </c>
      <c r="J102" s="43" t="s">
        <v>481</v>
      </c>
      <c r="K102" s="121" t="s">
        <v>73</v>
      </c>
      <c r="L102" s="33" t="s">
        <v>63</v>
      </c>
      <c r="M102" s="33" t="s">
        <v>482</v>
      </c>
      <c r="N102" s="48">
        <v>26</v>
      </c>
      <c r="O102" s="48">
        <v>1</v>
      </c>
      <c r="P102" s="48">
        <v>1</v>
      </c>
      <c r="Q102" s="42"/>
      <c r="R102" s="43">
        <f t="shared" ref="R102:R109" si="45">0.63*V102</f>
        <v>0.504</v>
      </c>
      <c r="S102" s="43">
        <f t="shared" ref="S102:S109" si="46">0.37*V102</f>
        <v>0.29599999999999999</v>
      </c>
      <c r="T102" s="43"/>
      <c r="U102" s="43"/>
      <c r="V102" s="43">
        <v>0.8</v>
      </c>
      <c r="W102" s="100">
        <v>66987.759999999995</v>
      </c>
      <c r="X102" s="167">
        <f t="shared" si="32"/>
        <v>1016</v>
      </c>
      <c r="Y102" s="167">
        <f t="shared" si="41"/>
        <v>366</v>
      </c>
      <c r="Z102" s="167">
        <f t="shared" si="42"/>
        <v>142</v>
      </c>
      <c r="AA102" s="167"/>
      <c r="AB102" s="167">
        <f t="shared" si="43"/>
        <v>1524</v>
      </c>
      <c r="AC102" s="167">
        <v>3.2999999999999985</v>
      </c>
      <c r="AD102" s="173">
        <v>239640.1</v>
      </c>
      <c r="AE102" s="78">
        <f>V102</f>
        <v>0.8</v>
      </c>
      <c r="AF102" s="187">
        <f>AC102</f>
        <v>3.2999999999999985</v>
      </c>
      <c r="AG102" s="27">
        <f t="shared" ref="AG102:AG109" si="47">SUM(AI102,AK102,AM102,AO102,AQ102,AS102,AU102,AW102,AY102,BA102,BC102,BE102)</f>
        <v>844402.53799999959</v>
      </c>
      <c r="AH102" s="42"/>
      <c r="AI102" s="42"/>
      <c r="AJ102" s="15">
        <f t="shared" si="35"/>
        <v>3.2999999999999985</v>
      </c>
      <c r="AK102" s="42">
        <f>AJ102*AD102</f>
        <v>790812.32999999961</v>
      </c>
      <c r="AL102" s="15">
        <f t="shared" ref="AL102:AL109" si="48">V102</f>
        <v>0.8</v>
      </c>
      <c r="AM102" s="15">
        <f t="shared" ref="AM102:AM109" si="49">AL102*W102</f>
        <v>53590.207999999999</v>
      </c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</row>
    <row r="103" spans="1:60" s="21" customFormat="1" ht="189" x14ac:dyDescent="0.25">
      <c r="A103" s="43">
        <v>79</v>
      </c>
      <c r="B103" s="71" t="s">
        <v>476</v>
      </c>
      <c r="C103" s="121" t="s">
        <v>73</v>
      </c>
      <c r="D103" s="33" t="s">
        <v>477</v>
      </c>
      <c r="E103" s="46" t="s">
        <v>483</v>
      </c>
      <c r="F103" s="72">
        <v>130000002552</v>
      </c>
      <c r="G103" s="43">
        <v>6</v>
      </c>
      <c r="H103" s="25" t="s">
        <v>484</v>
      </c>
      <c r="I103" s="37" t="s">
        <v>485</v>
      </c>
      <c r="J103" s="43" t="s">
        <v>481</v>
      </c>
      <c r="K103" s="121" t="s">
        <v>73</v>
      </c>
      <c r="L103" s="33" t="s">
        <v>63</v>
      </c>
      <c r="M103" s="33" t="s">
        <v>486</v>
      </c>
      <c r="N103" s="48">
        <v>20.9</v>
      </c>
      <c r="O103" s="48">
        <v>1.5</v>
      </c>
      <c r="P103" s="48">
        <v>1.5</v>
      </c>
      <c r="Q103" s="42"/>
      <c r="R103" s="43">
        <f t="shared" si="45"/>
        <v>1.008</v>
      </c>
      <c r="S103" s="43">
        <f t="shared" si="46"/>
        <v>0.59199999999999997</v>
      </c>
      <c r="T103" s="43"/>
      <c r="U103" s="43"/>
      <c r="V103" s="43">
        <v>1.6</v>
      </c>
      <c r="W103" s="100">
        <v>66987.759999999995</v>
      </c>
      <c r="X103" s="168"/>
      <c r="Y103" s="168"/>
      <c r="Z103" s="168"/>
      <c r="AA103" s="168"/>
      <c r="AB103" s="168"/>
      <c r="AC103" s="168"/>
      <c r="AD103" s="174"/>
      <c r="AE103" s="78">
        <f t="shared" ref="AE103:AE109" si="50">V103</f>
        <v>1.6</v>
      </c>
      <c r="AF103" s="187"/>
      <c r="AG103" s="27">
        <f t="shared" si="47"/>
        <v>107180.416</v>
      </c>
      <c r="AH103" s="42"/>
      <c r="AI103" s="42"/>
      <c r="AJ103" s="15">
        <f t="shared" si="35"/>
        <v>0</v>
      </c>
      <c r="AK103" s="42">
        <f t="shared" ref="AK103:AK109" si="51">AJ103*AD103</f>
        <v>0</v>
      </c>
      <c r="AL103" s="15">
        <f t="shared" si="48"/>
        <v>1.6</v>
      </c>
      <c r="AM103" s="15">
        <f t="shared" si="49"/>
        <v>107180.416</v>
      </c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</row>
    <row r="104" spans="1:60" s="21" customFormat="1" ht="189" x14ac:dyDescent="0.25">
      <c r="A104" s="43">
        <v>80</v>
      </c>
      <c r="B104" s="71" t="s">
        <v>476</v>
      </c>
      <c r="C104" s="121" t="s">
        <v>73</v>
      </c>
      <c r="D104" s="33" t="s">
        <v>487</v>
      </c>
      <c r="E104" s="46" t="s">
        <v>488</v>
      </c>
      <c r="F104" s="72">
        <v>130000002550</v>
      </c>
      <c r="G104" s="43">
        <v>10</v>
      </c>
      <c r="H104" s="25" t="s">
        <v>489</v>
      </c>
      <c r="I104" s="37" t="s">
        <v>490</v>
      </c>
      <c r="J104" s="43" t="s">
        <v>481</v>
      </c>
      <c r="K104" s="121" t="s">
        <v>73</v>
      </c>
      <c r="L104" s="33" t="s">
        <v>63</v>
      </c>
      <c r="M104" s="33" t="s">
        <v>491</v>
      </c>
      <c r="N104" s="48">
        <v>27.4</v>
      </c>
      <c r="O104" s="48">
        <v>1.9</v>
      </c>
      <c r="P104" s="48">
        <v>0.5</v>
      </c>
      <c r="Q104" s="42"/>
      <c r="R104" s="43">
        <f t="shared" si="45"/>
        <v>0.63</v>
      </c>
      <c r="S104" s="43">
        <f t="shared" si="46"/>
        <v>0.37</v>
      </c>
      <c r="T104" s="43"/>
      <c r="U104" s="43"/>
      <c r="V104" s="43">
        <v>1</v>
      </c>
      <c r="W104" s="100">
        <v>66987.759999999995</v>
      </c>
      <c r="X104" s="62">
        <f t="shared" si="32"/>
        <v>462</v>
      </c>
      <c r="Y104" s="62">
        <f t="shared" si="41"/>
        <v>167</v>
      </c>
      <c r="Z104" s="62">
        <f t="shared" si="42"/>
        <v>65</v>
      </c>
      <c r="AA104" s="62"/>
      <c r="AB104" s="62">
        <f t="shared" si="43"/>
        <v>694</v>
      </c>
      <c r="AC104" s="62">
        <v>1.5000000000000002</v>
      </c>
      <c r="AD104" s="91">
        <v>239640.1</v>
      </c>
      <c r="AE104" s="78">
        <f t="shared" si="50"/>
        <v>1</v>
      </c>
      <c r="AF104" s="25">
        <f>AC104</f>
        <v>1.5000000000000002</v>
      </c>
      <c r="AG104" s="27">
        <f t="shared" si="47"/>
        <v>426447.91000000009</v>
      </c>
      <c r="AH104" s="42"/>
      <c r="AI104" s="42"/>
      <c r="AJ104" s="15">
        <f t="shared" si="35"/>
        <v>1.5000000000000002</v>
      </c>
      <c r="AK104" s="42">
        <f t="shared" si="51"/>
        <v>359460.15000000008</v>
      </c>
      <c r="AL104" s="15">
        <f t="shared" si="48"/>
        <v>1</v>
      </c>
      <c r="AM104" s="15">
        <f t="shared" si="49"/>
        <v>66987.759999999995</v>
      </c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</row>
    <row r="105" spans="1:60" s="21" customFormat="1" ht="189" x14ac:dyDescent="0.25">
      <c r="A105" s="43">
        <v>81</v>
      </c>
      <c r="B105" s="71" t="s">
        <v>476</v>
      </c>
      <c r="C105" s="121" t="s">
        <v>73</v>
      </c>
      <c r="D105" s="33" t="s">
        <v>492</v>
      </c>
      <c r="E105" s="46" t="s">
        <v>493</v>
      </c>
      <c r="F105" s="72">
        <v>130000002534</v>
      </c>
      <c r="G105" s="43">
        <v>10</v>
      </c>
      <c r="H105" s="25" t="s">
        <v>494</v>
      </c>
      <c r="I105" s="37" t="s">
        <v>495</v>
      </c>
      <c r="J105" s="43" t="s">
        <v>481</v>
      </c>
      <c r="K105" s="121" t="s">
        <v>73</v>
      </c>
      <c r="L105" s="33" t="s">
        <v>63</v>
      </c>
      <c r="M105" s="33" t="s">
        <v>496</v>
      </c>
      <c r="N105" s="48">
        <v>24</v>
      </c>
      <c r="O105" s="48">
        <v>2</v>
      </c>
      <c r="P105" s="48">
        <v>1</v>
      </c>
      <c r="Q105" s="42"/>
      <c r="R105" s="43">
        <f t="shared" si="45"/>
        <v>1.008</v>
      </c>
      <c r="S105" s="43">
        <f t="shared" si="46"/>
        <v>0.59199999999999997</v>
      </c>
      <c r="T105" s="43"/>
      <c r="U105" s="43"/>
      <c r="V105" s="43">
        <v>1.6</v>
      </c>
      <c r="W105" s="100">
        <v>66987.759999999995</v>
      </c>
      <c r="X105" s="167">
        <f t="shared" si="32"/>
        <v>1694</v>
      </c>
      <c r="Y105" s="167">
        <f t="shared" si="41"/>
        <v>611</v>
      </c>
      <c r="Z105" s="167">
        <f t="shared" si="42"/>
        <v>237</v>
      </c>
      <c r="AA105" s="167"/>
      <c r="AB105" s="167">
        <f t="shared" si="43"/>
        <v>2542</v>
      </c>
      <c r="AC105" s="167">
        <v>5.4999999999999982</v>
      </c>
      <c r="AD105" s="173">
        <v>239640.1</v>
      </c>
      <c r="AE105" s="78">
        <f t="shared" si="50"/>
        <v>1.6</v>
      </c>
      <c r="AF105" s="187">
        <f>AC105</f>
        <v>5.4999999999999982</v>
      </c>
      <c r="AG105" s="27">
        <f t="shared" si="47"/>
        <v>1425200.9659999995</v>
      </c>
      <c r="AH105" s="42"/>
      <c r="AI105" s="42"/>
      <c r="AJ105" s="15">
        <f t="shared" si="35"/>
        <v>5.4999999999999982</v>
      </c>
      <c r="AK105" s="42">
        <f t="shared" si="51"/>
        <v>1318020.5499999996</v>
      </c>
      <c r="AL105" s="15">
        <f t="shared" si="48"/>
        <v>1.6</v>
      </c>
      <c r="AM105" s="15">
        <f t="shared" si="49"/>
        <v>107180.416</v>
      </c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</row>
    <row r="106" spans="1:60" s="21" customFormat="1" ht="189" x14ac:dyDescent="0.25">
      <c r="A106" s="43">
        <v>82</v>
      </c>
      <c r="B106" s="71" t="s">
        <v>476</v>
      </c>
      <c r="C106" s="121" t="s">
        <v>73</v>
      </c>
      <c r="D106" s="33" t="s">
        <v>492</v>
      </c>
      <c r="E106" s="46" t="s">
        <v>497</v>
      </c>
      <c r="F106" s="72">
        <v>130000002577</v>
      </c>
      <c r="G106" s="43">
        <v>10</v>
      </c>
      <c r="H106" s="25" t="s">
        <v>498</v>
      </c>
      <c r="I106" s="37" t="s">
        <v>499</v>
      </c>
      <c r="J106" s="43" t="s">
        <v>481</v>
      </c>
      <c r="K106" s="121" t="s">
        <v>73</v>
      </c>
      <c r="L106" s="33" t="s">
        <v>63</v>
      </c>
      <c r="M106" s="33" t="s">
        <v>500</v>
      </c>
      <c r="N106" s="48">
        <v>21</v>
      </c>
      <c r="O106" s="48">
        <v>2</v>
      </c>
      <c r="P106" s="48">
        <v>0.5</v>
      </c>
      <c r="Q106" s="42"/>
      <c r="R106" s="43">
        <f t="shared" si="45"/>
        <v>0.94500000000000006</v>
      </c>
      <c r="S106" s="43">
        <f t="shared" si="46"/>
        <v>0.55499999999999994</v>
      </c>
      <c r="T106" s="43"/>
      <c r="U106" s="43"/>
      <c r="V106" s="43">
        <v>1.5</v>
      </c>
      <c r="W106" s="100">
        <v>66987.759999999995</v>
      </c>
      <c r="X106" s="188"/>
      <c r="Y106" s="188"/>
      <c r="Z106" s="188"/>
      <c r="AA106" s="188"/>
      <c r="AB106" s="188"/>
      <c r="AC106" s="188"/>
      <c r="AD106" s="186"/>
      <c r="AE106" s="78">
        <f t="shared" si="50"/>
        <v>1.5</v>
      </c>
      <c r="AF106" s="187"/>
      <c r="AG106" s="27">
        <f t="shared" si="47"/>
        <v>100481.63999999998</v>
      </c>
      <c r="AH106" s="42"/>
      <c r="AI106" s="42"/>
      <c r="AJ106" s="15">
        <f t="shared" si="35"/>
        <v>0</v>
      </c>
      <c r="AK106" s="42">
        <f t="shared" si="51"/>
        <v>0</v>
      </c>
      <c r="AL106" s="15">
        <f t="shared" si="48"/>
        <v>1.5</v>
      </c>
      <c r="AM106" s="15">
        <f t="shared" si="49"/>
        <v>100481.63999999998</v>
      </c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</row>
    <row r="107" spans="1:60" s="21" customFormat="1" ht="189" x14ac:dyDescent="0.25">
      <c r="A107" s="43">
        <v>83</v>
      </c>
      <c r="B107" s="71" t="s">
        <v>476</v>
      </c>
      <c r="C107" s="121" t="s">
        <v>73</v>
      </c>
      <c r="D107" s="33" t="s">
        <v>492</v>
      </c>
      <c r="E107" s="46" t="s">
        <v>501</v>
      </c>
      <c r="F107" s="72">
        <v>130000002522</v>
      </c>
      <c r="G107" s="43">
        <v>10</v>
      </c>
      <c r="H107" s="25" t="s">
        <v>502</v>
      </c>
      <c r="I107" s="37" t="s">
        <v>503</v>
      </c>
      <c r="J107" s="43" t="s">
        <v>481</v>
      </c>
      <c r="K107" s="121" t="s">
        <v>73</v>
      </c>
      <c r="L107" s="33" t="s">
        <v>63</v>
      </c>
      <c r="M107" s="33" t="s">
        <v>504</v>
      </c>
      <c r="N107" s="48">
        <v>24</v>
      </c>
      <c r="O107" s="48">
        <v>3</v>
      </c>
      <c r="P107" s="48">
        <v>1</v>
      </c>
      <c r="Q107" s="42"/>
      <c r="R107" s="43">
        <f t="shared" si="45"/>
        <v>1.1340000000000001</v>
      </c>
      <c r="S107" s="43">
        <f t="shared" si="46"/>
        <v>0.66600000000000004</v>
      </c>
      <c r="T107" s="43"/>
      <c r="U107" s="43"/>
      <c r="V107" s="43">
        <v>1.8</v>
      </c>
      <c r="W107" s="100">
        <v>66987.759999999995</v>
      </c>
      <c r="X107" s="188"/>
      <c r="Y107" s="188"/>
      <c r="Z107" s="188"/>
      <c r="AA107" s="188"/>
      <c r="AB107" s="188"/>
      <c r="AC107" s="188"/>
      <c r="AD107" s="186"/>
      <c r="AE107" s="78">
        <f t="shared" si="50"/>
        <v>1.8</v>
      </c>
      <c r="AF107" s="187"/>
      <c r="AG107" s="27">
        <f t="shared" si="47"/>
        <v>120577.96799999999</v>
      </c>
      <c r="AH107" s="42"/>
      <c r="AI107" s="42"/>
      <c r="AJ107" s="15">
        <f t="shared" si="35"/>
        <v>0</v>
      </c>
      <c r="AK107" s="42">
        <f t="shared" si="51"/>
        <v>0</v>
      </c>
      <c r="AL107" s="15">
        <f t="shared" si="48"/>
        <v>1.8</v>
      </c>
      <c r="AM107" s="15">
        <f t="shared" si="49"/>
        <v>120577.96799999999</v>
      </c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</row>
    <row r="108" spans="1:60" s="21" customFormat="1" ht="189" x14ac:dyDescent="0.25">
      <c r="A108" s="43">
        <v>84</v>
      </c>
      <c r="B108" s="71" t="s">
        <v>476</v>
      </c>
      <c r="C108" s="121" t="s">
        <v>73</v>
      </c>
      <c r="D108" s="33" t="s">
        <v>492</v>
      </c>
      <c r="E108" s="46" t="s">
        <v>505</v>
      </c>
      <c r="F108" s="72">
        <v>130000002549</v>
      </c>
      <c r="G108" s="43">
        <v>10</v>
      </c>
      <c r="H108" s="25" t="s">
        <v>506</v>
      </c>
      <c r="I108" s="37" t="s">
        <v>507</v>
      </c>
      <c r="J108" s="43" t="s">
        <v>481</v>
      </c>
      <c r="K108" s="121" t="s">
        <v>73</v>
      </c>
      <c r="L108" s="33" t="s">
        <v>63</v>
      </c>
      <c r="M108" s="33" t="s">
        <v>508</v>
      </c>
      <c r="N108" s="48">
        <v>24</v>
      </c>
      <c r="O108" s="48">
        <v>1</v>
      </c>
      <c r="P108" s="48">
        <v>1</v>
      </c>
      <c r="Q108" s="42"/>
      <c r="R108" s="43">
        <f t="shared" si="45"/>
        <v>0.315</v>
      </c>
      <c r="S108" s="43">
        <f t="shared" si="46"/>
        <v>0.185</v>
      </c>
      <c r="T108" s="43"/>
      <c r="U108" s="43"/>
      <c r="V108" s="43">
        <v>0.5</v>
      </c>
      <c r="W108" s="100">
        <v>66987.759999999995</v>
      </c>
      <c r="X108" s="168"/>
      <c r="Y108" s="168"/>
      <c r="Z108" s="168"/>
      <c r="AA108" s="168"/>
      <c r="AB108" s="168"/>
      <c r="AC108" s="168"/>
      <c r="AD108" s="174"/>
      <c r="AE108" s="78">
        <f t="shared" si="50"/>
        <v>0.5</v>
      </c>
      <c r="AF108" s="187"/>
      <c r="AG108" s="27">
        <f t="shared" si="47"/>
        <v>33493.879999999997</v>
      </c>
      <c r="AH108" s="42"/>
      <c r="AI108" s="42"/>
      <c r="AJ108" s="15">
        <f t="shared" si="35"/>
        <v>0</v>
      </c>
      <c r="AK108" s="42">
        <f t="shared" si="51"/>
        <v>0</v>
      </c>
      <c r="AL108" s="15">
        <f t="shared" si="48"/>
        <v>0.5</v>
      </c>
      <c r="AM108" s="15">
        <f t="shared" si="49"/>
        <v>33493.879999999997</v>
      </c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</row>
    <row r="109" spans="1:60" s="39" customFormat="1" ht="189" x14ac:dyDescent="0.25">
      <c r="A109" s="122">
        <v>85</v>
      </c>
      <c r="B109" s="69" t="s">
        <v>476</v>
      </c>
      <c r="C109" s="121" t="s">
        <v>73</v>
      </c>
      <c r="D109" s="29" t="s">
        <v>509</v>
      </c>
      <c r="E109" s="40" t="s">
        <v>510</v>
      </c>
      <c r="F109" s="70">
        <v>130000002527</v>
      </c>
      <c r="G109" s="27">
        <v>10</v>
      </c>
      <c r="H109" s="30" t="s">
        <v>511</v>
      </c>
      <c r="I109" s="44" t="s">
        <v>512</v>
      </c>
      <c r="J109" s="27" t="s">
        <v>481</v>
      </c>
      <c r="K109" s="121" t="s">
        <v>73</v>
      </c>
      <c r="L109" s="29" t="s">
        <v>63</v>
      </c>
      <c r="M109" s="29" t="s">
        <v>513</v>
      </c>
      <c r="N109" s="34">
        <v>24.3</v>
      </c>
      <c r="O109" s="34">
        <v>1</v>
      </c>
      <c r="P109" s="34">
        <v>0.5</v>
      </c>
      <c r="Q109" s="15"/>
      <c r="R109" s="43">
        <f t="shared" si="45"/>
        <v>0.75600000000000001</v>
      </c>
      <c r="S109" s="43">
        <f t="shared" si="46"/>
        <v>0.44400000000000001</v>
      </c>
      <c r="T109" s="43"/>
      <c r="U109" s="43"/>
      <c r="V109" s="43">
        <v>1.2</v>
      </c>
      <c r="W109" s="100">
        <v>66987.759999999995</v>
      </c>
      <c r="X109" s="62">
        <f t="shared" si="32"/>
        <v>770</v>
      </c>
      <c r="Y109" s="62">
        <f t="shared" si="41"/>
        <v>278</v>
      </c>
      <c r="Z109" s="62">
        <f t="shared" si="42"/>
        <v>108</v>
      </c>
      <c r="AA109" s="62"/>
      <c r="AB109" s="62">
        <f t="shared" si="43"/>
        <v>1156</v>
      </c>
      <c r="AC109" s="32">
        <v>2.4999999999999996</v>
      </c>
      <c r="AD109" s="91">
        <v>239640.1</v>
      </c>
      <c r="AE109" s="78">
        <f t="shared" si="50"/>
        <v>1.2</v>
      </c>
      <c r="AF109" s="30">
        <f>AC109</f>
        <v>2.4999999999999996</v>
      </c>
      <c r="AG109" s="27">
        <f t="shared" si="47"/>
        <v>679485.56199999992</v>
      </c>
      <c r="AH109" s="15"/>
      <c r="AI109" s="15"/>
      <c r="AJ109" s="15">
        <f t="shared" si="35"/>
        <v>2.4999999999999996</v>
      </c>
      <c r="AK109" s="42">
        <f t="shared" si="51"/>
        <v>599100.24999999988</v>
      </c>
      <c r="AL109" s="15">
        <f t="shared" si="48"/>
        <v>1.2</v>
      </c>
      <c r="AM109" s="15">
        <f t="shared" si="49"/>
        <v>80385.311999999991</v>
      </c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</row>
    <row r="110" spans="1:60" s="58" customFormat="1" ht="15.75" x14ac:dyDescent="0.25">
      <c r="A110" s="26"/>
      <c r="B110" s="73" t="s">
        <v>514</v>
      </c>
      <c r="C110" s="26"/>
      <c r="D110" s="26"/>
      <c r="E110" s="64"/>
      <c r="F110" s="26"/>
      <c r="G110" s="65"/>
      <c r="H110" s="65"/>
      <c r="I110" s="66"/>
      <c r="J110" s="65"/>
      <c r="K110" s="26"/>
      <c r="L110" s="26"/>
      <c r="M110" s="26"/>
      <c r="N110" s="64"/>
      <c r="O110" s="64"/>
      <c r="P110" s="64"/>
      <c r="Q110" s="26"/>
      <c r="R110" s="65">
        <f>SUM(R102:R109)</f>
        <v>6.3000000000000007</v>
      </c>
      <c r="S110" s="65">
        <f>SUM(S102:S109)</f>
        <v>3.7</v>
      </c>
      <c r="T110" s="65"/>
      <c r="U110" s="65"/>
      <c r="V110" s="65">
        <f>SUM(V102:V109)</f>
        <v>10</v>
      </c>
      <c r="W110" s="65"/>
      <c r="X110" s="66">
        <f t="shared" si="32"/>
        <v>3942</v>
      </c>
      <c r="Y110" s="66">
        <f t="shared" si="41"/>
        <v>1421</v>
      </c>
      <c r="Z110" s="66">
        <f t="shared" si="42"/>
        <v>550</v>
      </c>
      <c r="AA110" s="66"/>
      <c r="AB110" s="66">
        <f t="shared" si="43"/>
        <v>5913</v>
      </c>
      <c r="AC110" s="66">
        <f>SUM(AC102:AC109)</f>
        <v>12.799999999999997</v>
      </c>
      <c r="AD110" s="66"/>
      <c r="AE110" s="79">
        <f>SUM(AE102:AE109)</f>
        <v>10</v>
      </c>
      <c r="AF110" s="79">
        <f>SUM(AF102:AF109)</f>
        <v>12.799999999999997</v>
      </c>
      <c r="AG110" s="79">
        <f t="shared" ref="AG110" si="52">SUM(AG102:AG109)</f>
        <v>3737270.879999999</v>
      </c>
      <c r="AH110" s="79">
        <f>SUM(AH102:AH109)</f>
        <v>0</v>
      </c>
      <c r="AI110" s="79">
        <f t="shared" ref="AI110" si="53">SUM(AI102:AI109)</f>
        <v>0</v>
      </c>
      <c r="AJ110" s="79">
        <f t="shared" ref="AJ110" si="54">SUM(AJ102:AJ109)</f>
        <v>12.799999999999997</v>
      </c>
      <c r="AK110" s="79">
        <f t="shared" ref="AK110" si="55">SUM(AK102:AK109)</f>
        <v>3067393.2799999993</v>
      </c>
      <c r="AL110" s="79">
        <f t="shared" ref="AL110" si="56">SUM(AL102:AL109)</f>
        <v>10</v>
      </c>
      <c r="AM110" s="79">
        <f t="shared" ref="AM110" si="57">SUM(AM102:AM109)</f>
        <v>669877.60000000009</v>
      </c>
      <c r="AN110" s="79">
        <f t="shared" ref="AN110" si="58">SUM(AN102:AN109)</f>
        <v>0</v>
      </c>
      <c r="AO110" s="79">
        <f t="shared" ref="AO110" si="59">SUM(AO102:AO109)</f>
        <v>0</v>
      </c>
      <c r="AP110" s="79">
        <f t="shared" ref="AP110" si="60">SUM(AP102:AP109)</f>
        <v>0</v>
      </c>
      <c r="AQ110" s="79">
        <f t="shared" ref="AQ110" si="61">SUM(AQ102:AQ109)</f>
        <v>0</v>
      </c>
      <c r="AR110" s="79">
        <f t="shared" ref="AR110" si="62">SUM(AR102:AR109)</f>
        <v>0</v>
      </c>
      <c r="AS110" s="79">
        <f t="shared" ref="AS110" si="63">SUM(AS102:AS109)</f>
        <v>0</v>
      </c>
      <c r="AT110" s="79">
        <f t="shared" ref="AT110" si="64">SUM(AT102:AT109)</f>
        <v>0</v>
      </c>
      <c r="AU110" s="79">
        <f t="shared" ref="AU110" si="65">SUM(AU102:AU109)</f>
        <v>0</v>
      </c>
      <c r="AV110" s="79">
        <f t="shared" ref="AV110" si="66">SUM(AV102:AV109)</f>
        <v>0</v>
      </c>
      <c r="AW110" s="79">
        <f t="shared" ref="AW110" si="67">SUM(AW102:AW109)</f>
        <v>0</v>
      </c>
      <c r="AX110" s="79">
        <f t="shared" ref="AX110" si="68">SUM(AX102:AX109)</f>
        <v>0</v>
      </c>
      <c r="AY110" s="79">
        <f t="shared" ref="AY110" si="69">SUM(AY102:AY109)</f>
        <v>0</v>
      </c>
      <c r="AZ110" s="79">
        <f t="shared" ref="AZ110" si="70">SUM(AZ102:AZ109)</f>
        <v>0</v>
      </c>
      <c r="BA110" s="79">
        <f t="shared" ref="BA110" si="71">SUM(BA102:BA109)</f>
        <v>0</v>
      </c>
      <c r="BB110" s="79">
        <f t="shared" ref="BB110" si="72">SUM(BB102:BB109)</f>
        <v>0</v>
      </c>
      <c r="BC110" s="79">
        <f t="shared" ref="BC110" si="73">SUM(BC102:BC109)</f>
        <v>0</v>
      </c>
      <c r="BD110" s="79">
        <f t="shared" ref="BD110" si="74">SUM(BD102:BD109)</f>
        <v>0</v>
      </c>
      <c r="BE110" s="79">
        <f t="shared" ref="BE110" si="75">SUM(BE102:BE109)</f>
        <v>0</v>
      </c>
      <c r="BF110" s="127">
        <f>SUM(AH110,AJ110,AL110,AN110,AP110,AR110,AT110,AV110,AX110,AZ110,BB110,BD110)</f>
        <v>22.799999999999997</v>
      </c>
      <c r="BG110" s="127">
        <f>SUM(AI110,AK110,AM110,AO110,AQ110,AS110,AU110,AW110,AY110,BA110,BC110,BE110)</f>
        <v>3737270.8799999994</v>
      </c>
      <c r="BH110" s="127"/>
    </row>
    <row r="111" spans="1:60" s="39" customFormat="1" ht="94.5" x14ac:dyDescent="0.25">
      <c r="A111" s="27">
        <v>86</v>
      </c>
      <c r="B111" s="69" t="s">
        <v>61</v>
      </c>
      <c r="C111" s="33" t="s">
        <v>62</v>
      </c>
      <c r="D111" s="29" t="s">
        <v>515</v>
      </c>
      <c r="E111" s="40" t="s">
        <v>516</v>
      </c>
      <c r="F111" s="70">
        <v>130000000446</v>
      </c>
      <c r="G111" s="27">
        <v>10</v>
      </c>
      <c r="H111" s="30" t="s">
        <v>517</v>
      </c>
      <c r="I111" s="44" t="s">
        <v>518</v>
      </c>
      <c r="J111" s="27">
        <v>7</v>
      </c>
      <c r="K111" s="33" t="s">
        <v>62</v>
      </c>
      <c r="L111" s="29" t="s">
        <v>63</v>
      </c>
      <c r="M111" s="29" t="s">
        <v>519</v>
      </c>
      <c r="N111" s="34">
        <v>15</v>
      </c>
      <c r="O111" s="34">
        <v>1</v>
      </c>
      <c r="P111" s="34">
        <v>2</v>
      </c>
      <c r="Q111" s="15"/>
      <c r="R111" s="43">
        <f t="shared" ref="R111:R138" si="76">0.63*V111</f>
        <v>0.378</v>
      </c>
      <c r="S111" s="43">
        <f t="shared" ref="S111:S138" si="77">0.37*V111</f>
        <v>0.222</v>
      </c>
      <c r="T111" s="42"/>
      <c r="U111" s="42"/>
      <c r="V111" s="43">
        <v>0.6</v>
      </c>
      <c r="W111" s="100">
        <v>66987.759999999995</v>
      </c>
      <c r="X111" s="62">
        <f t="shared" si="32"/>
        <v>970</v>
      </c>
      <c r="Y111" s="62">
        <f t="shared" si="41"/>
        <v>350</v>
      </c>
      <c r="Z111" s="62">
        <f t="shared" si="42"/>
        <v>135</v>
      </c>
      <c r="AA111" s="62"/>
      <c r="AB111" s="62">
        <f t="shared" si="43"/>
        <v>1455</v>
      </c>
      <c r="AC111" s="32">
        <v>3.1499999999999986</v>
      </c>
      <c r="AD111" s="91">
        <v>239640.1</v>
      </c>
      <c r="AE111" s="78">
        <f>V111</f>
        <v>0.6</v>
      </c>
      <c r="AF111" s="30">
        <f>AC111</f>
        <v>3.1499999999999986</v>
      </c>
      <c r="AG111" s="27">
        <f t="shared" ref="AG111:AG138" si="78">SUM(AI111,AK111,AM111,AO111,AQ111,AS111,AU111,AW111,AY111,BA111,BC111,BE111)</f>
        <v>795058.97099999967</v>
      </c>
      <c r="AH111" s="15"/>
      <c r="AI111" s="15"/>
      <c r="AJ111" s="15">
        <f t="shared" si="35"/>
        <v>3.1499999999999986</v>
      </c>
      <c r="AK111" s="15">
        <f>AJ111*AD111</f>
        <v>754866.31499999971</v>
      </c>
      <c r="AL111" s="15">
        <f t="shared" ref="AL111:AL138" si="79">V111</f>
        <v>0.6</v>
      </c>
      <c r="AM111" s="15">
        <f t="shared" ref="AM111:AM138" si="80">AL111*W111</f>
        <v>40192.655999999995</v>
      </c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</row>
    <row r="112" spans="1:60" s="39" customFormat="1" ht="94.5" x14ac:dyDescent="0.25">
      <c r="A112" s="27">
        <v>87</v>
      </c>
      <c r="B112" s="69" t="s">
        <v>61</v>
      </c>
      <c r="C112" s="33" t="s">
        <v>62</v>
      </c>
      <c r="D112" s="29" t="s">
        <v>520</v>
      </c>
      <c r="E112" s="40" t="s">
        <v>521</v>
      </c>
      <c r="F112" s="70">
        <v>130000000447</v>
      </c>
      <c r="G112" s="27">
        <v>10</v>
      </c>
      <c r="H112" s="30" t="s">
        <v>522</v>
      </c>
      <c r="I112" s="44" t="s">
        <v>523</v>
      </c>
      <c r="J112" s="27">
        <v>7</v>
      </c>
      <c r="K112" s="33" t="s">
        <v>62</v>
      </c>
      <c r="L112" s="29" t="s">
        <v>63</v>
      </c>
      <c r="M112" s="29" t="s">
        <v>524</v>
      </c>
      <c r="N112" s="34">
        <v>16</v>
      </c>
      <c r="O112" s="34">
        <v>1</v>
      </c>
      <c r="P112" s="34">
        <v>3</v>
      </c>
      <c r="Q112" s="15"/>
      <c r="R112" s="43">
        <f t="shared" si="76"/>
        <v>0.378</v>
      </c>
      <c r="S112" s="43">
        <f t="shared" si="77"/>
        <v>0.222</v>
      </c>
      <c r="T112" s="42"/>
      <c r="U112" s="42"/>
      <c r="V112" s="43">
        <v>0.6</v>
      </c>
      <c r="W112" s="100">
        <v>66987.759999999995</v>
      </c>
      <c r="X112" s="62">
        <f t="shared" si="32"/>
        <v>906</v>
      </c>
      <c r="Y112" s="62">
        <f t="shared" si="41"/>
        <v>326</v>
      </c>
      <c r="Z112" s="62">
        <f t="shared" si="42"/>
        <v>126</v>
      </c>
      <c r="AA112" s="62"/>
      <c r="AB112" s="62">
        <f t="shared" si="43"/>
        <v>1358</v>
      </c>
      <c r="AC112" s="32">
        <v>2.9400000000000004</v>
      </c>
      <c r="AD112" s="91">
        <v>239640.1</v>
      </c>
      <c r="AE112" s="78">
        <f t="shared" ref="AE112:AE138" si="81">V112</f>
        <v>0.6</v>
      </c>
      <c r="AF112" s="30">
        <f t="shared" ref="AF112:AF113" si="82">AC112</f>
        <v>2.9400000000000004</v>
      </c>
      <c r="AG112" s="27">
        <f t="shared" si="78"/>
        <v>744734.55</v>
      </c>
      <c r="AH112" s="15"/>
      <c r="AI112" s="15"/>
      <c r="AJ112" s="15">
        <f t="shared" si="35"/>
        <v>2.9400000000000004</v>
      </c>
      <c r="AK112" s="15">
        <f t="shared" ref="AK112:AK138" si="83">AJ112*AD112</f>
        <v>704541.89400000009</v>
      </c>
      <c r="AL112" s="15">
        <f t="shared" si="79"/>
        <v>0.6</v>
      </c>
      <c r="AM112" s="15">
        <f t="shared" si="80"/>
        <v>40192.655999999995</v>
      </c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</row>
    <row r="113" spans="1:57" s="21" customFormat="1" ht="94.5" x14ac:dyDescent="0.25">
      <c r="A113" s="43">
        <v>88</v>
      </c>
      <c r="B113" s="71" t="s">
        <v>61</v>
      </c>
      <c r="C113" s="33" t="s">
        <v>62</v>
      </c>
      <c r="D113" s="33" t="s">
        <v>525</v>
      </c>
      <c r="E113" s="46" t="s">
        <v>526</v>
      </c>
      <c r="F113" s="72">
        <v>130000000436</v>
      </c>
      <c r="G113" s="43">
        <v>10</v>
      </c>
      <c r="H113" s="25" t="s">
        <v>527</v>
      </c>
      <c r="I113" s="37" t="s">
        <v>528</v>
      </c>
      <c r="J113" s="43">
        <v>8</v>
      </c>
      <c r="K113" s="33" t="s">
        <v>62</v>
      </c>
      <c r="L113" s="33" t="s">
        <v>63</v>
      </c>
      <c r="M113" s="33" t="s">
        <v>529</v>
      </c>
      <c r="N113" s="48">
        <v>12</v>
      </c>
      <c r="O113" s="48">
        <v>1</v>
      </c>
      <c r="P113" s="48">
        <v>3</v>
      </c>
      <c r="Q113" s="42"/>
      <c r="R113" s="43">
        <f t="shared" si="76"/>
        <v>0.189</v>
      </c>
      <c r="S113" s="43">
        <f t="shared" si="77"/>
        <v>0.111</v>
      </c>
      <c r="T113" s="42"/>
      <c r="U113" s="42"/>
      <c r="V113" s="43">
        <v>0.3</v>
      </c>
      <c r="W113" s="100">
        <v>66987.759999999995</v>
      </c>
      <c r="X113" s="62">
        <f t="shared" si="32"/>
        <v>561</v>
      </c>
      <c r="Y113" s="62">
        <f t="shared" si="41"/>
        <v>202</v>
      </c>
      <c r="Z113" s="62">
        <f t="shared" si="42"/>
        <v>78</v>
      </c>
      <c r="AA113" s="62"/>
      <c r="AB113" s="62">
        <f t="shared" si="43"/>
        <v>841</v>
      </c>
      <c r="AC113" s="62">
        <v>1.8200000000000012</v>
      </c>
      <c r="AD113" s="91">
        <v>239640.1</v>
      </c>
      <c r="AE113" s="78">
        <f t="shared" si="81"/>
        <v>0.3</v>
      </c>
      <c r="AF113" s="30">
        <f t="shared" si="82"/>
        <v>1.8200000000000012</v>
      </c>
      <c r="AG113" s="27">
        <f t="shared" si="78"/>
        <v>456241.31000000029</v>
      </c>
      <c r="AH113" s="42"/>
      <c r="AI113" s="42"/>
      <c r="AJ113" s="15">
        <f t="shared" si="35"/>
        <v>1.8200000000000012</v>
      </c>
      <c r="AK113" s="15">
        <f t="shared" si="83"/>
        <v>436144.98200000031</v>
      </c>
      <c r="AL113" s="15">
        <f t="shared" si="79"/>
        <v>0.3</v>
      </c>
      <c r="AM113" s="15">
        <f t="shared" si="80"/>
        <v>20096.327999999998</v>
      </c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</row>
    <row r="114" spans="1:57" s="21" customFormat="1" ht="94.5" x14ac:dyDescent="0.25">
      <c r="A114" s="43">
        <v>89</v>
      </c>
      <c r="B114" s="71" t="s">
        <v>61</v>
      </c>
      <c r="C114" s="33" t="s">
        <v>62</v>
      </c>
      <c r="D114" s="33" t="s">
        <v>530</v>
      </c>
      <c r="E114" s="46" t="s">
        <v>531</v>
      </c>
      <c r="F114" s="72">
        <v>130000000437</v>
      </c>
      <c r="G114" s="43">
        <v>10</v>
      </c>
      <c r="H114" s="25" t="s">
        <v>532</v>
      </c>
      <c r="I114" s="37" t="s">
        <v>533</v>
      </c>
      <c r="J114" s="43">
        <v>7</v>
      </c>
      <c r="K114" s="33" t="s">
        <v>62</v>
      </c>
      <c r="L114" s="33" t="s">
        <v>63</v>
      </c>
      <c r="M114" s="33" t="s">
        <v>534</v>
      </c>
      <c r="N114" s="48">
        <v>20</v>
      </c>
      <c r="O114" s="48">
        <v>2</v>
      </c>
      <c r="P114" s="48">
        <v>4</v>
      </c>
      <c r="Q114" s="42"/>
      <c r="R114" s="43">
        <f t="shared" si="76"/>
        <v>0.315</v>
      </c>
      <c r="S114" s="43">
        <f t="shared" si="77"/>
        <v>0.185</v>
      </c>
      <c r="T114" s="42"/>
      <c r="U114" s="42"/>
      <c r="V114" s="43">
        <v>0.5</v>
      </c>
      <c r="W114" s="100">
        <v>66987.759999999995</v>
      </c>
      <c r="X114" s="167">
        <f t="shared" si="32"/>
        <v>1466</v>
      </c>
      <c r="Y114" s="167">
        <f t="shared" si="41"/>
        <v>528</v>
      </c>
      <c r="Z114" s="167">
        <f t="shared" si="42"/>
        <v>205</v>
      </c>
      <c r="AA114" s="167"/>
      <c r="AB114" s="167">
        <f t="shared" si="43"/>
        <v>2199</v>
      </c>
      <c r="AC114" s="167">
        <v>4.76</v>
      </c>
      <c r="AD114" s="173">
        <v>239640.1</v>
      </c>
      <c r="AE114" s="78">
        <f t="shared" si="81"/>
        <v>0.5</v>
      </c>
      <c r="AF114" s="187">
        <f>AC114</f>
        <v>4.76</v>
      </c>
      <c r="AG114" s="27">
        <f t="shared" si="78"/>
        <v>1174180.7559999998</v>
      </c>
      <c r="AH114" s="42"/>
      <c r="AI114" s="42"/>
      <c r="AJ114" s="15">
        <f t="shared" si="35"/>
        <v>4.76</v>
      </c>
      <c r="AK114" s="15">
        <f t="shared" si="83"/>
        <v>1140686.8759999999</v>
      </c>
      <c r="AL114" s="15">
        <f t="shared" si="79"/>
        <v>0.5</v>
      </c>
      <c r="AM114" s="15">
        <f t="shared" si="80"/>
        <v>33493.879999999997</v>
      </c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</row>
    <row r="115" spans="1:57" s="21" customFormat="1" ht="94.5" x14ac:dyDescent="0.25">
      <c r="A115" s="43">
        <v>90</v>
      </c>
      <c r="B115" s="71" t="s">
        <v>61</v>
      </c>
      <c r="C115" s="33" t="s">
        <v>62</v>
      </c>
      <c r="D115" s="33" t="s">
        <v>530</v>
      </c>
      <c r="E115" s="46" t="s">
        <v>535</v>
      </c>
      <c r="F115" s="72">
        <v>130000000438</v>
      </c>
      <c r="G115" s="43">
        <v>10</v>
      </c>
      <c r="H115" s="25" t="s">
        <v>536</v>
      </c>
      <c r="I115" s="37" t="s">
        <v>537</v>
      </c>
      <c r="J115" s="43">
        <v>8</v>
      </c>
      <c r="K115" s="33" t="s">
        <v>62</v>
      </c>
      <c r="L115" s="33" t="s">
        <v>63</v>
      </c>
      <c r="M115" s="33" t="s">
        <v>435</v>
      </c>
      <c r="N115" s="48">
        <v>15</v>
      </c>
      <c r="O115" s="48">
        <v>3</v>
      </c>
      <c r="P115" s="48">
        <v>1</v>
      </c>
      <c r="Q115" s="42"/>
      <c r="R115" s="43">
        <f t="shared" si="76"/>
        <v>0.189</v>
      </c>
      <c r="S115" s="43">
        <f t="shared" si="77"/>
        <v>0.111</v>
      </c>
      <c r="T115" s="42"/>
      <c r="U115" s="42"/>
      <c r="V115" s="43">
        <v>0.3</v>
      </c>
      <c r="W115" s="100">
        <v>66987.759999999995</v>
      </c>
      <c r="X115" s="168"/>
      <c r="Y115" s="168"/>
      <c r="Z115" s="168"/>
      <c r="AA115" s="168"/>
      <c r="AB115" s="168"/>
      <c r="AC115" s="168"/>
      <c r="AD115" s="174"/>
      <c r="AE115" s="78">
        <f t="shared" si="81"/>
        <v>0.3</v>
      </c>
      <c r="AF115" s="187"/>
      <c r="AG115" s="27">
        <f t="shared" si="78"/>
        <v>20096.327999999998</v>
      </c>
      <c r="AH115" s="42"/>
      <c r="AI115" s="42"/>
      <c r="AJ115" s="15">
        <f t="shared" si="35"/>
        <v>0</v>
      </c>
      <c r="AK115" s="15">
        <f t="shared" si="83"/>
        <v>0</v>
      </c>
      <c r="AL115" s="15">
        <f t="shared" si="79"/>
        <v>0.3</v>
      </c>
      <c r="AM115" s="15">
        <f t="shared" si="80"/>
        <v>20096.327999999998</v>
      </c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</row>
    <row r="116" spans="1:57" s="21" customFormat="1" ht="94.5" x14ac:dyDescent="0.25">
      <c r="A116" s="43">
        <v>91</v>
      </c>
      <c r="B116" s="71" t="s">
        <v>61</v>
      </c>
      <c r="C116" s="33" t="s">
        <v>62</v>
      </c>
      <c r="D116" s="33" t="s">
        <v>538</v>
      </c>
      <c r="E116" s="46" t="s">
        <v>539</v>
      </c>
      <c r="F116" s="72">
        <v>130000000439</v>
      </c>
      <c r="G116" s="43">
        <v>10</v>
      </c>
      <c r="H116" s="25" t="s">
        <v>540</v>
      </c>
      <c r="I116" s="37" t="s">
        <v>541</v>
      </c>
      <c r="J116" s="43">
        <v>8</v>
      </c>
      <c r="K116" s="33" t="s">
        <v>62</v>
      </c>
      <c r="L116" s="33" t="s">
        <v>63</v>
      </c>
      <c r="M116" s="33" t="s">
        <v>542</v>
      </c>
      <c r="N116" s="48">
        <v>12</v>
      </c>
      <c r="O116" s="48">
        <v>3</v>
      </c>
      <c r="P116" s="48">
        <v>3</v>
      </c>
      <c r="Q116" s="42"/>
      <c r="R116" s="43">
        <f t="shared" si="76"/>
        <v>0.189</v>
      </c>
      <c r="S116" s="43">
        <f t="shared" si="77"/>
        <v>0.111</v>
      </c>
      <c r="T116" s="42"/>
      <c r="U116" s="42"/>
      <c r="V116" s="43">
        <v>0.3</v>
      </c>
      <c r="W116" s="100">
        <v>66987.759999999995</v>
      </c>
      <c r="X116" s="167">
        <f t="shared" si="32"/>
        <v>1013</v>
      </c>
      <c r="Y116" s="167">
        <f t="shared" si="41"/>
        <v>365</v>
      </c>
      <c r="Z116" s="167">
        <f t="shared" si="42"/>
        <v>141</v>
      </c>
      <c r="AA116" s="167"/>
      <c r="AB116" s="167">
        <f t="shared" si="43"/>
        <v>1519</v>
      </c>
      <c r="AC116" s="167">
        <v>3.2900000000000027</v>
      </c>
      <c r="AD116" s="173">
        <v>239640.1</v>
      </c>
      <c r="AE116" s="78">
        <f t="shared" si="81"/>
        <v>0.3</v>
      </c>
      <c r="AF116" s="187">
        <f>AC116</f>
        <v>3.2900000000000027</v>
      </c>
      <c r="AG116" s="27">
        <f t="shared" si="78"/>
        <v>808512.25700000068</v>
      </c>
      <c r="AH116" s="42"/>
      <c r="AI116" s="42"/>
      <c r="AJ116" s="15">
        <f t="shared" si="35"/>
        <v>3.2900000000000027</v>
      </c>
      <c r="AK116" s="15">
        <f t="shared" si="83"/>
        <v>788415.9290000007</v>
      </c>
      <c r="AL116" s="15">
        <f t="shared" si="79"/>
        <v>0.3</v>
      </c>
      <c r="AM116" s="15">
        <f t="shared" si="80"/>
        <v>20096.327999999998</v>
      </c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</row>
    <row r="117" spans="1:57" s="21" customFormat="1" ht="94.5" x14ac:dyDescent="0.25">
      <c r="A117" s="43">
        <v>92</v>
      </c>
      <c r="B117" s="71" t="s">
        <v>61</v>
      </c>
      <c r="C117" s="33" t="s">
        <v>62</v>
      </c>
      <c r="D117" s="33" t="s">
        <v>538</v>
      </c>
      <c r="E117" s="46" t="s">
        <v>543</v>
      </c>
      <c r="F117" s="72">
        <v>130000000440</v>
      </c>
      <c r="G117" s="43">
        <v>10</v>
      </c>
      <c r="H117" s="25" t="s">
        <v>544</v>
      </c>
      <c r="I117" s="37" t="s">
        <v>545</v>
      </c>
      <c r="J117" s="43">
        <v>8</v>
      </c>
      <c r="K117" s="33" t="s">
        <v>62</v>
      </c>
      <c r="L117" s="33" t="s">
        <v>63</v>
      </c>
      <c r="M117" s="33" t="s">
        <v>546</v>
      </c>
      <c r="N117" s="48">
        <v>15</v>
      </c>
      <c r="O117" s="48">
        <v>3</v>
      </c>
      <c r="P117" s="48">
        <v>2</v>
      </c>
      <c r="Q117" s="42"/>
      <c r="R117" s="43">
        <f t="shared" si="76"/>
        <v>0.189</v>
      </c>
      <c r="S117" s="43">
        <f t="shared" si="77"/>
        <v>0.111</v>
      </c>
      <c r="T117" s="42"/>
      <c r="U117" s="42"/>
      <c r="V117" s="43">
        <v>0.3</v>
      </c>
      <c r="W117" s="100">
        <v>66987.759999999995</v>
      </c>
      <c r="X117" s="168"/>
      <c r="Y117" s="168"/>
      <c r="Z117" s="168"/>
      <c r="AA117" s="168"/>
      <c r="AB117" s="168"/>
      <c r="AC117" s="168"/>
      <c r="AD117" s="174"/>
      <c r="AE117" s="78">
        <f t="shared" si="81"/>
        <v>0.3</v>
      </c>
      <c r="AF117" s="187"/>
      <c r="AG117" s="27">
        <f t="shared" si="78"/>
        <v>20096.327999999998</v>
      </c>
      <c r="AH117" s="42"/>
      <c r="AI117" s="42"/>
      <c r="AJ117" s="15">
        <f t="shared" si="35"/>
        <v>0</v>
      </c>
      <c r="AK117" s="15">
        <f t="shared" si="83"/>
        <v>0</v>
      </c>
      <c r="AL117" s="15">
        <f t="shared" si="79"/>
        <v>0.3</v>
      </c>
      <c r="AM117" s="15">
        <f t="shared" si="80"/>
        <v>20096.327999999998</v>
      </c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</row>
    <row r="118" spans="1:57" s="21" customFormat="1" ht="94.5" x14ac:dyDescent="0.25">
      <c r="A118" s="43">
        <v>93</v>
      </c>
      <c r="B118" s="71" t="s">
        <v>61</v>
      </c>
      <c r="C118" s="33" t="s">
        <v>62</v>
      </c>
      <c r="D118" s="33" t="s">
        <v>547</v>
      </c>
      <c r="E118" s="46" t="s">
        <v>548</v>
      </c>
      <c r="F118" s="72">
        <v>130000001528</v>
      </c>
      <c r="G118" s="43">
        <v>10</v>
      </c>
      <c r="H118" s="25" t="s">
        <v>549</v>
      </c>
      <c r="I118" s="37" t="s">
        <v>550</v>
      </c>
      <c r="J118" s="43">
        <v>10</v>
      </c>
      <c r="K118" s="33" t="s">
        <v>62</v>
      </c>
      <c r="L118" s="33" t="s">
        <v>63</v>
      </c>
      <c r="M118" s="33" t="s">
        <v>551</v>
      </c>
      <c r="N118" s="48">
        <v>12</v>
      </c>
      <c r="O118" s="48">
        <v>3</v>
      </c>
      <c r="P118" s="48">
        <v>2</v>
      </c>
      <c r="Q118" s="42"/>
      <c r="R118" s="43">
        <f t="shared" si="76"/>
        <v>6.3E-2</v>
      </c>
      <c r="S118" s="43">
        <f t="shared" si="77"/>
        <v>3.6999999999999998E-2</v>
      </c>
      <c r="T118" s="42"/>
      <c r="U118" s="42"/>
      <c r="V118" s="43">
        <v>0.1</v>
      </c>
      <c r="W118" s="100">
        <v>66987.759999999995</v>
      </c>
      <c r="X118" s="62">
        <f t="shared" si="32"/>
        <v>216</v>
      </c>
      <c r="Y118" s="62">
        <f t="shared" si="41"/>
        <v>78</v>
      </c>
      <c r="Z118" s="62">
        <f t="shared" si="42"/>
        <v>30</v>
      </c>
      <c r="AA118" s="62"/>
      <c r="AB118" s="62">
        <f t="shared" si="43"/>
        <v>324</v>
      </c>
      <c r="AC118" s="62">
        <v>0.70000000000000018</v>
      </c>
      <c r="AD118" s="91">
        <v>239640.1</v>
      </c>
      <c r="AE118" s="78">
        <f t="shared" si="81"/>
        <v>0.1</v>
      </c>
      <c r="AF118" s="25">
        <f>AC118</f>
        <v>0.70000000000000018</v>
      </c>
      <c r="AG118" s="27">
        <f t="shared" si="78"/>
        <v>174446.84600000005</v>
      </c>
      <c r="AH118" s="42"/>
      <c r="AI118" s="42"/>
      <c r="AJ118" s="15">
        <f t="shared" si="35"/>
        <v>0.70000000000000018</v>
      </c>
      <c r="AK118" s="15">
        <f t="shared" si="83"/>
        <v>167748.07000000004</v>
      </c>
      <c r="AL118" s="15">
        <f t="shared" si="79"/>
        <v>0.1</v>
      </c>
      <c r="AM118" s="15">
        <f t="shared" si="80"/>
        <v>6698.7759999999998</v>
      </c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</row>
    <row r="119" spans="1:57" s="21" customFormat="1" ht="94.5" x14ac:dyDescent="0.25">
      <c r="A119" s="43">
        <v>94</v>
      </c>
      <c r="B119" s="71" t="s">
        <v>61</v>
      </c>
      <c r="C119" s="33" t="s">
        <v>62</v>
      </c>
      <c r="D119" s="33" t="s">
        <v>552</v>
      </c>
      <c r="E119" s="46" t="s">
        <v>553</v>
      </c>
      <c r="F119" s="72">
        <v>130000000441</v>
      </c>
      <c r="G119" s="43">
        <v>10</v>
      </c>
      <c r="H119" s="25" t="s">
        <v>554</v>
      </c>
      <c r="I119" s="37" t="s">
        <v>555</v>
      </c>
      <c r="J119" s="43">
        <v>8</v>
      </c>
      <c r="K119" s="33" t="s">
        <v>62</v>
      </c>
      <c r="L119" s="33" t="s">
        <v>63</v>
      </c>
      <c r="M119" s="33" t="s">
        <v>556</v>
      </c>
      <c r="N119" s="48">
        <v>14</v>
      </c>
      <c r="O119" s="48">
        <v>3</v>
      </c>
      <c r="P119" s="48">
        <v>2</v>
      </c>
      <c r="Q119" s="42"/>
      <c r="R119" s="43">
        <f t="shared" si="76"/>
        <v>0.252</v>
      </c>
      <c r="S119" s="43">
        <f t="shared" si="77"/>
        <v>0.14799999999999999</v>
      </c>
      <c r="T119" s="42"/>
      <c r="U119" s="42"/>
      <c r="V119" s="43">
        <v>0.4</v>
      </c>
      <c r="W119" s="100">
        <v>66987.759999999995</v>
      </c>
      <c r="X119" s="62">
        <f t="shared" si="32"/>
        <v>711</v>
      </c>
      <c r="Y119" s="62">
        <f t="shared" si="41"/>
        <v>256</v>
      </c>
      <c r="Z119" s="62">
        <f t="shared" si="42"/>
        <v>99</v>
      </c>
      <c r="AA119" s="62"/>
      <c r="AB119" s="62">
        <f t="shared" si="43"/>
        <v>1066</v>
      </c>
      <c r="AC119" s="62">
        <v>2.3100000000000005</v>
      </c>
      <c r="AD119" s="91">
        <v>239640.1</v>
      </c>
      <c r="AE119" s="78">
        <f t="shared" si="81"/>
        <v>0.4</v>
      </c>
      <c r="AF119" s="136">
        <f t="shared" ref="AF119:AF124" si="84">AC119</f>
        <v>2.3100000000000005</v>
      </c>
      <c r="AG119" s="27">
        <f t="shared" si="78"/>
        <v>580363.73500000022</v>
      </c>
      <c r="AH119" s="42"/>
      <c r="AI119" s="42"/>
      <c r="AJ119" s="15">
        <f t="shared" si="35"/>
        <v>2.3100000000000005</v>
      </c>
      <c r="AK119" s="15">
        <f t="shared" si="83"/>
        <v>553568.63100000017</v>
      </c>
      <c r="AL119" s="15">
        <f t="shared" si="79"/>
        <v>0.4</v>
      </c>
      <c r="AM119" s="15">
        <f t="shared" si="80"/>
        <v>26795.103999999999</v>
      </c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</row>
    <row r="120" spans="1:57" s="21" customFormat="1" ht="94.5" x14ac:dyDescent="0.25">
      <c r="A120" s="43">
        <v>95</v>
      </c>
      <c r="B120" s="71" t="s">
        <v>61</v>
      </c>
      <c r="C120" s="33" t="s">
        <v>62</v>
      </c>
      <c r="D120" s="33" t="s">
        <v>557</v>
      </c>
      <c r="E120" s="46" t="s">
        <v>558</v>
      </c>
      <c r="F120" s="72">
        <v>130000001645</v>
      </c>
      <c r="G120" s="43">
        <v>10</v>
      </c>
      <c r="H120" s="25" t="s">
        <v>559</v>
      </c>
      <c r="I120" s="37" t="s">
        <v>560</v>
      </c>
      <c r="J120" s="43">
        <v>8</v>
      </c>
      <c r="K120" s="33" t="s">
        <v>62</v>
      </c>
      <c r="L120" s="33" t="s">
        <v>63</v>
      </c>
      <c r="M120" s="33" t="s">
        <v>561</v>
      </c>
      <c r="N120" s="48">
        <v>15</v>
      </c>
      <c r="O120" s="48">
        <v>3</v>
      </c>
      <c r="P120" s="48">
        <v>2</v>
      </c>
      <c r="Q120" s="42"/>
      <c r="R120" s="43">
        <f t="shared" si="76"/>
        <v>0.126</v>
      </c>
      <c r="S120" s="43">
        <f t="shared" si="77"/>
        <v>7.3999999999999996E-2</v>
      </c>
      <c r="T120" s="42"/>
      <c r="U120" s="42"/>
      <c r="V120" s="43">
        <v>0.2</v>
      </c>
      <c r="W120" s="100">
        <v>66987.759999999995</v>
      </c>
      <c r="X120" s="62">
        <f t="shared" si="32"/>
        <v>323</v>
      </c>
      <c r="Y120" s="62">
        <f t="shared" si="41"/>
        <v>117</v>
      </c>
      <c r="Z120" s="62">
        <f t="shared" si="42"/>
        <v>45</v>
      </c>
      <c r="AA120" s="62"/>
      <c r="AB120" s="62">
        <f t="shared" si="43"/>
        <v>485</v>
      </c>
      <c r="AC120" s="62">
        <v>1.0500000000000005</v>
      </c>
      <c r="AD120" s="91">
        <v>239640.1</v>
      </c>
      <c r="AE120" s="78">
        <f t="shared" si="81"/>
        <v>0.2</v>
      </c>
      <c r="AF120" s="136">
        <f t="shared" si="84"/>
        <v>1.0500000000000005</v>
      </c>
      <c r="AG120" s="27">
        <f t="shared" si="78"/>
        <v>265019.65700000012</v>
      </c>
      <c r="AH120" s="42"/>
      <c r="AI120" s="42"/>
      <c r="AJ120" s="15">
        <f t="shared" si="35"/>
        <v>1.0500000000000005</v>
      </c>
      <c r="AK120" s="15">
        <f t="shared" si="83"/>
        <v>251622.10500000013</v>
      </c>
      <c r="AL120" s="15">
        <f t="shared" si="79"/>
        <v>0.2</v>
      </c>
      <c r="AM120" s="15">
        <f t="shared" si="80"/>
        <v>13397.552</v>
      </c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</row>
    <row r="121" spans="1:57" s="21" customFormat="1" ht="94.5" x14ac:dyDescent="0.25">
      <c r="A121" s="43">
        <v>96</v>
      </c>
      <c r="B121" s="71" t="s">
        <v>61</v>
      </c>
      <c r="C121" s="33" t="s">
        <v>62</v>
      </c>
      <c r="D121" s="33" t="s">
        <v>562</v>
      </c>
      <c r="E121" s="46" t="s">
        <v>563</v>
      </c>
      <c r="F121" s="72">
        <v>130000001644</v>
      </c>
      <c r="G121" s="43">
        <v>10</v>
      </c>
      <c r="H121" s="25" t="s">
        <v>564</v>
      </c>
      <c r="I121" s="37" t="s">
        <v>565</v>
      </c>
      <c r="J121" s="43">
        <v>8</v>
      </c>
      <c r="K121" s="33" t="s">
        <v>62</v>
      </c>
      <c r="L121" s="33" t="s">
        <v>63</v>
      </c>
      <c r="M121" s="33" t="s">
        <v>566</v>
      </c>
      <c r="N121" s="48">
        <v>30</v>
      </c>
      <c r="O121" s="48">
        <v>3</v>
      </c>
      <c r="P121" s="48">
        <v>2</v>
      </c>
      <c r="Q121" s="42"/>
      <c r="R121" s="43">
        <f t="shared" si="76"/>
        <v>0.126</v>
      </c>
      <c r="S121" s="43">
        <f t="shared" si="77"/>
        <v>7.3999999999999996E-2</v>
      </c>
      <c r="T121" s="42"/>
      <c r="U121" s="42"/>
      <c r="V121" s="43">
        <v>0.2</v>
      </c>
      <c r="W121" s="100">
        <v>66987.759999999995</v>
      </c>
      <c r="X121" s="62">
        <f t="shared" si="32"/>
        <v>323</v>
      </c>
      <c r="Y121" s="62">
        <f t="shared" si="41"/>
        <v>117</v>
      </c>
      <c r="Z121" s="62">
        <f t="shared" si="42"/>
        <v>45</v>
      </c>
      <c r="AA121" s="62"/>
      <c r="AB121" s="62">
        <f t="shared" si="43"/>
        <v>485</v>
      </c>
      <c r="AC121" s="62">
        <v>1.0500000000000005</v>
      </c>
      <c r="AD121" s="91">
        <v>239640.1</v>
      </c>
      <c r="AE121" s="78">
        <f t="shared" si="81"/>
        <v>0.2</v>
      </c>
      <c r="AF121" s="136">
        <f>AC121</f>
        <v>1.0500000000000005</v>
      </c>
      <c r="AG121" s="27">
        <f t="shared" si="78"/>
        <v>265019.65700000012</v>
      </c>
      <c r="AH121" s="42"/>
      <c r="AI121" s="42"/>
      <c r="AJ121" s="15">
        <f t="shared" si="35"/>
        <v>1.0500000000000005</v>
      </c>
      <c r="AK121" s="15">
        <f t="shared" si="83"/>
        <v>251622.10500000013</v>
      </c>
      <c r="AL121" s="15">
        <f t="shared" si="79"/>
        <v>0.2</v>
      </c>
      <c r="AM121" s="15">
        <f t="shared" si="80"/>
        <v>13397.552</v>
      </c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</row>
    <row r="122" spans="1:57" s="21" customFormat="1" ht="94.5" x14ac:dyDescent="0.25">
      <c r="A122" s="43">
        <v>97</v>
      </c>
      <c r="B122" s="71" t="s">
        <v>61</v>
      </c>
      <c r="C122" s="33" t="s">
        <v>62</v>
      </c>
      <c r="D122" s="33" t="s">
        <v>567</v>
      </c>
      <c r="E122" s="46" t="s">
        <v>563</v>
      </c>
      <c r="F122" s="72">
        <v>130000001644</v>
      </c>
      <c r="G122" s="43">
        <v>10</v>
      </c>
      <c r="H122" s="25" t="s">
        <v>568</v>
      </c>
      <c r="I122" s="37" t="s">
        <v>569</v>
      </c>
      <c r="J122" s="43">
        <v>8</v>
      </c>
      <c r="K122" s="33" t="s">
        <v>62</v>
      </c>
      <c r="L122" s="33" t="s">
        <v>63</v>
      </c>
      <c r="M122" s="33" t="s">
        <v>570</v>
      </c>
      <c r="N122" s="48">
        <v>30</v>
      </c>
      <c r="O122" s="48">
        <v>3</v>
      </c>
      <c r="P122" s="48">
        <v>2</v>
      </c>
      <c r="Q122" s="42"/>
      <c r="R122" s="43">
        <f t="shared" si="76"/>
        <v>5.67E-2</v>
      </c>
      <c r="S122" s="43">
        <f t="shared" si="77"/>
        <v>3.3299999999999996E-2</v>
      </c>
      <c r="T122" s="42"/>
      <c r="U122" s="42"/>
      <c r="V122" s="43">
        <v>0.09</v>
      </c>
      <c r="W122" s="100">
        <v>66987.759999999995</v>
      </c>
      <c r="X122" s="62">
        <f t="shared" si="32"/>
        <v>129</v>
      </c>
      <c r="Y122" s="62">
        <f t="shared" si="41"/>
        <v>47</v>
      </c>
      <c r="Z122" s="62">
        <f t="shared" si="42"/>
        <v>18</v>
      </c>
      <c r="AA122" s="62"/>
      <c r="AB122" s="62">
        <f t="shared" si="43"/>
        <v>194</v>
      </c>
      <c r="AC122" s="62">
        <v>0.42000000000000004</v>
      </c>
      <c r="AD122" s="91">
        <v>239640.1</v>
      </c>
      <c r="AE122" s="78">
        <f t="shared" si="81"/>
        <v>0.09</v>
      </c>
      <c r="AF122" s="136">
        <f t="shared" si="84"/>
        <v>0.42000000000000004</v>
      </c>
      <c r="AG122" s="27">
        <f t="shared" si="78"/>
        <v>106677.74040000002</v>
      </c>
      <c r="AH122" s="42"/>
      <c r="AI122" s="42"/>
      <c r="AJ122" s="15">
        <f t="shared" si="35"/>
        <v>0.42000000000000004</v>
      </c>
      <c r="AK122" s="15">
        <f t="shared" si="83"/>
        <v>100648.84200000002</v>
      </c>
      <c r="AL122" s="15">
        <f t="shared" si="79"/>
        <v>0.09</v>
      </c>
      <c r="AM122" s="15">
        <f t="shared" si="80"/>
        <v>6028.8983999999991</v>
      </c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</row>
    <row r="123" spans="1:57" s="21" customFormat="1" ht="94.5" x14ac:dyDescent="0.25">
      <c r="A123" s="43">
        <v>98</v>
      </c>
      <c r="B123" s="71" t="s">
        <v>61</v>
      </c>
      <c r="C123" s="33" t="s">
        <v>62</v>
      </c>
      <c r="D123" s="33" t="s">
        <v>571</v>
      </c>
      <c r="E123" s="46" t="s">
        <v>563</v>
      </c>
      <c r="F123" s="72">
        <v>130000001644</v>
      </c>
      <c r="G123" s="43">
        <v>10</v>
      </c>
      <c r="H123" s="25" t="s">
        <v>572</v>
      </c>
      <c r="I123" s="37" t="s">
        <v>573</v>
      </c>
      <c r="J123" s="43">
        <v>8</v>
      </c>
      <c r="K123" s="33" t="s">
        <v>62</v>
      </c>
      <c r="L123" s="33" t="s">
        <v>63</v>
      </c>
      <c r="M123" s="33" t="s">
        <v>574</v>
      </c>
      <c r="N123" s="48">
        <v>30</v>
      </c>
      <c r="O123" s="48">
        <v>3</v>
      </c>
      <c r="P123" s="48">
        <v>2</v>
      </c>
      <c r="Q123" s="42"/>
      <c r="R123" s="43">
        <f t="shared" si="76"/>
        <v>0.126</v>
      </c>
      <c r="S123" s="43">
        <f t="shared" si="77"/>
        <v>7.3999999999999996E-2</v>
      </c>
      <c r="T123" s="42"/>
      <c r="U123" s="42"/>
      <c r="V123" s="43">
        <v>0.2</v>
      </c>
      <c r="W123" s="100">
        <v>66987.759999999995</v>
      </c>
      <c r="X123" s="62">
        <f t="shared" si="32"/>
        <v>388</v>
      </c>
      <c r="Y123" s="62">
        <f t="shared" si="41"/>
        <v>140</v>
      </c>
      <c r="Z123" s="62">
        <f t="shared" si="42"/>
        <v>54</v>
      </c>
      <c r="AA123" s="62"/>
      <c r="AB123" s="62">
        <f t="shared" si="43"/>
        <v>582</v>
      </c>
      <c r="AC123" s="62">
        <v>1.2600000000000007</v>
      </c>
      <c r="AD123" s="91">
        <v>239640.1</v>
      </c>
      <c r="AE123" s="78">
        <f t="shared" si="81"/>
        <v>0.2</v>
      </c>
      <c r="AF123" s="136">
        <f t="shared" si="84"/>
        <v>1.2600000000000007</v>
      </c>
      <c r="AG123" s="27">
        <f t="shared" si="78"/>
        <v>315344.07800000021</v>
      </c>
      <c r="AH123" s="42"/>
      <c r="AI123" s="42"/>
      <c r="AJ123" s="15">
        <f t="shared" si="35"/>
        <v>1.2600000000000007</v>
      </c>
      <c r="AK123" s="15">
        <f t="shared" si="83"/>
        <v>301946.52600000019</v>
      </c>
      <c r="AL123" s="15">
        <f t="shared" si="79"/>
        <v>0.2</v>
      </c>
      <c r="AM123" s="15">
        <f t="shared" si="80"/>
        <v>13397.552</v>
      </c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</row>
    <row r="124" spans="1:57" s="21" customFormat="1" ht="94.5" x14ac:dyDescent="0.25">
      <c r="A124" s="43">
        <v>99</v>
      </c>
      <c r="B124" s="71" t="s">
        <v>61</v>
      </c>
      <c r="C124" s="33" t="s">
        <v>62</v>
      </c>
      <c r="D124" s="33" t="s">
        <v>575</v>
      </c>
      <c r="E124" s="46" t="s">
        <v>576</v>
      </c>
      <c r="F124" s="72">
        <v>130000000452</v>
      </c>
      <c r="G124" s="43">
        <v>10</v>
      </c>
      <c r="H124" s="25" t="s">
        <v>577</v>
      </c>
      <c r="I124" s="37" t="s">
        <v>578</v>
      </c>
      <c r="J124" s="43">
        <v>10</v>
      </c>
      <c r="K124" s="33" t="s">
        <v>62</v>
      </c>
      <c r="L124" s="33" t="s">
        <v>63</v>
      </c>
      <c r="M124" s="33" t="s">
        <v>579</v>
      </c>
      <c r="N124" s="48">
        <v>25</v>
      </c>
      <c r="O124" s="48">
        <v>3</v>
      </c>
      <c r="P124" s="48">
        <v>2</v>
      </c>
      <c r="Q124" s="42"/>
      <c r="R124" s="43">
        <f t="shared" si="76"/>
        <v>0.56700000000000006</v>
      </c>
      <c r="S124" s="43">
        <f t="shared" si="77"/>
        <v>0.33300000000000002</v>
      </c>
      <c r="T124" s="42"/>
      <c r="U124" s="42"/>
      <c r="V124" s="43">
        <v>0.9</v>
      </c>
      <c r="W124" s="100">
        <v>66987.759999999995</v>
      </c>
      <c r="X124" s="62">
        <f t="shared" si="32"/>
        <v>1488</v>
      </c>
      <c r="Y124" s="62">
        <f t="shared" si="41"/>
        <v>536</v>
      </c>
      <c r="Z124" s="62">
        <f t="shared" si="42"/>
        <v>208</v>
      </c>
      <c r="AA124" s="62"/>
      <c r="AB124" s="62">
        <f t="shared" si="43"/>
        <v>2232</v>
      </c>
      <c r="AC124" s="62">
        <v>4.83</v>
      </c>
      <c r="AD124" s="91">
        <v>239640.1</v>
      </c>
      <c r="AE124" s="78">
        <f t="shared" si="81"/>
        <v>0.9</v>
      </c>
      <c r="AF124" s="136">
        <f t="shared" si="84"/>
        <v>4.83</v>
      </c>
      <c r="AG124" s="27">
        <f t="shared" si="78"/>
        <v>1217750.6669999999</v>
      </c>
      <c r="AH124" s="42"/>
      <c r="AI124" s="42"/>
      <c r="AJ124" s="15">
        <f t="shared" si="35"/>
        <v>4.83</v>
      </c>
      <c r="AK124" s="15">
        <f t="shared" si="83"/>
        <v>1157461.683</v>
      </c>
      <c r="AL124" s="15">
        <f t="shared" si="79"/>
        <v>0.9</v>
      </c>
      <c r="AM124" s="15">
        <f t="shared" si="80"/>
        <v>60288.983999999997</v>
      </c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</row>
    <row r="125" spans="1:57" s="21" customFormat="1" ht="94.5" x14ac:dyDescent="0.25">
      <c r="A125" s="43">
        <v>100</v>
      </c>
      <c r="B125" s="71" t="s">
        <v>61</v>
      </c>
      <c r="C125" s="33" t="s">
        <v>62</v>
      </c>
      <c r="D125" s="33" t="s">
        <v>580</v>
      </c>
      <c r="E125" s="46" t="s">
        <v>581</v>
      </c>
      <c r="F125" s="72">
        <v>130000001771</v>
      </c>
      <c r="G125" s="43">
        <v>10</v>
      </c>
      <c r="H125" s="25" t="s">
        <v>582</v>
      </c>
      <c r="I125" s="37" t="s">
        <v>583</v>
      </c>
      <c r="J125" s="43">
        <v>10</v>
      </c>
      <c r="K125" s="33" t="s">
        <v>62</v>
      </c>
      <c r="L125" s="33" t="s">
        <v>63</v>
      </c>
      <c r="M125" s="33" t="s">
        <v>561</v>
      </c>
      <c r="N125" s="48">
        <v>35</v>
      </c>
      <c r="O125" s="48">
        <v>4</v>
      </c>
      <c r="P125" s="48">
        <v>2</v>
      </c>
      <c r="Q125" s="42"/>
      <c r="R125" s="43">
        <f t="shared" si="76"/>
        <v>0.126</v>
      </c>
      <c r="S125" s="43">
        <f t="shared" si="77"/>
        <v>7.3999999999999996E-2</v>
      </c>
      <c r="T125" s="42"/>
      <c r="U125" s="42"/>
      <c r="V125" s="43">
        <v>0.2</v>
      </c>
      <c r="W125" s="100">
        <v>66987.759999999995</v>
      </c>
      <c r="X125" s="167">
        <f t="shared" si="32"/>
        <v>453</v>
      </c>
      <c r="Y125" s="167">
        <f t="shared" si="41"/>
        <v>163</v>
      </c>
      <c r="Z125" s="167">
        <f t="shared" si="42"/>
        <v>63</v>
      </c>
      <c r="AA125" s="167"/>
      <c r="AB125" s="167">
        <f t="shared" si="43"/>
        <v>679</v>
      </c>
      <c r="AC125" s="167">
        <v>1.4700000000000009</v>
      </c>
      <c r="AD125" s="91">
        <v>239640.1</v>
      </c>
      <c r="AE125" s="78">
        <f t="shared" si="81"/>
        <v>0.2</v>
      </c>
      <c r="AF125" s="187">
        <f>AC125</f>
        <v>1.4700000000000009</v>
      </c>
      <c r="AG125" s="27">
        <f t="shared" si="78"/>
        <v>365668.49900000024</v>
      </c>
      <c r="AH125" s="42"/>
      <c r="AI125" s="42"/>
      <c r="AJ125" s="15">
        <f t="shared" si="35"/>
        <v>1.4700000000000009</v>
      </c>
      <c r="AK125" s="15">
        <f t="shared" si="83"/>
        <v>352270.94700000022</v>
      </c>
      <c r="AL125" s="15">
        <f t="shared" si="79"/>
        <v>0.2</v>
      </c>
      <c r="AM125" s="15">
        <f t="shared" si="80"/>
        <v>13397.552</v>
      </c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</row>
    <row r="126" spans="1:57" s="21" customFormat="1" ht="94.5" x14ac:dyDescent="0.25">
      <c r="A126" s="43">
        <v>101</v>
      </c>
      <c r="B126" s="71" t="s">
        <v>61</v>
      </c>
      <c r="C126" s="33" t="s">
        <v>62</v>
      </c>
      <c r="D126" s="33" t="s">
        <v>580</v>
      </c>
      <c r="E126" s="46" t="s">
        <v>584</v>
      </c>
      <c r="F126" s="72">
        <v>130000000453</v>
      </c>
      <c r="G126" s="43">
        <v>10</v>
      </c>
      <c r="H126" s="25" t="s">
        <v>585</v>
      </c>
      <c r="I126" s="37" t="s">
        <v>586</v>
      </c>
      <c r="J126" s="43">
        <v>10</v>
      </c>
      <c r="K126" s="33" t="s">
        <v>62</v>
      </c>
      <c r="L126" s="33" t="s">
        <v>63</v>
      </c>
      <c r="M126" s="33" t="s">
        <v>359</v>
      </c>
      <c r="N126" s="48">
        <v>30</v>
      </c>
      <c r="O126" s="48">
        <v>1</v>
      </c>
      <c r="P126" s="48">
        <v>1</v>
      </c>
      <c r="Q126" s="42"/>
      <c r="R126" s="43">
        <f t="shared" si="76"/>
        <v>3.15E-2</v>
      </c>
      <c r="S126" s="43">
        <f t="shared" si="77"/>
        <v>1.8499999999999999E-2</v>
      </c>
      <c r="T126" s="42"/>
      <c r="U126" s="42"/>
      <c r="V126" s="43">
        <v>0.05</v>
      </c>
      <c r="W126" s="100">
        <v>66987.759999999995</v>
      </c>
      <c r="X126" s="168"/>
      <c r="Y126" s="168"/>
      <c r="Z126" s="168"/>
      <c r="AA126" s="168"/>
      <c r="AB126" s="168"/>
      <c r="AC126" s="168"/>
      <c r="AD126" s="91">
        <v>239640.1</v>
      </c>
      <c r="AE126" s="78">
        <f t="shared" si="81"/>
        <v>0.05</v>
      </c>
      <c r="AF126" s="187"/>
      <c r="AG126" s="27">
        <f t="shared" si="78"/>
        <v>3349.3879999999999</v>
      </c>
      <c r="AH126" s="42"/>
      <c r="AI126" s="42"/>
      <c r="AJ126" s="15">
        <f t="shared" si="35"/>
        <v>0</v>
      </c>
      <c r="AK126" s="15">
        <f t="shared" si="83"/>
        <v>0</v>
      </c>
      <c r="AL126" s="15">
        <f t="shared" si="79"/>
        <v>0.05</v>
      </c>
      <c r="AM126" s="15">
        <f t="shared" si="80"/>
        <v>3349.3879999999999</v>
      </c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</row>
    <row r="127" spans="1:57" s="39" customFormat="1" ht="94.5" x14ac:dyDescent="0.25">
      <c r="A127" s="27">
        <v>102</v>
      </c>
      <c r="B127" s="69" t="s">
        <v>61</v>
      </c>
      <c r="C127" s="33" t="s">
        <v>62</v>
      </c>
      <c r="D127" s="29" t="s">
        <v>587</v>
      </c>
      <c r="E127" s="40" t="s">
        <v>588</v>
      </c>
      <c r="F127" s="70">
        <v>130000000454</v>
      </c>
      <c r="G127" s="27">
        <v>10</v>
      </c>
      <c r="H127" s="30" t="s">
        <v>589</v>
      </c>
      <c r="I127" s="44" t="s">
        <v>590</v>
      </c>
      <c r="J127" s="27">
        <v>10</v>
      </c>
      <c r="K127" s="33" t="s">
        <v>62</v>
      </c>
      <c r="L127" s="29" t="s">
        <v>63</v>
      </c>
      <c r="M127" s="29" t="s">
        <v>591</v>
      </c>
      <c r="N127" s="34">
        <v>35</v>
      </c>
      <c r="O127" s="34">
        <v>1</v>
      </c>
      <c r="P127" s="34">
        <v>1</v>
      </c>
      <c r="Q127" s="15"/>
      <c r="R127" s="43">
        <f t="shared" si="76"/>
        <v>0.189</v>
      </c>
      <c r="S127" s="43">
        <f t="shared" si="77"/>
        <v>0.111</v>
      </c>
      <c r="T127" s="42"/>
      <c r="U127" s="42"/>
      <c r="V127" s="43">
        <v>0.3</v>
      </c>
      <c r="W127" s="100">
        <v>66987.759999999995</v>
      </c>
      <c r="X127" s="62">
        <f t="shared" si="32"/>
        <v>496</v>
      </c>
      <c r="Y127" s="62">
        <f t="shared" si="41"/>
        <v>179</v>
      </c>
      <c r="Z127" s="62">
        <f t="shared" si="42"/>
        <v>69</v>
      </c>
      <c r="AA127" s="62"/>
      <c r="AB127" s="62">
        <f t="shared" si="43"/>
        <v>744</v>
      </c>
      <c r="AC127" s="32">
        <v>1.610000000000001</v>
      </c>
      <c r="AD127" s="91">
        <v>239640.1</v>
      </c>
      <c r="AE127" s="78">
        <f t="shared" si="81"/>
        <v>0.3</v>
      </c>
      <c r="AF127" s="30">
        <f>AC127</f>
        <v>1.610000000000001</v>
      </c>
      <c r="AG127" s="27">
        <f t="shared" si="78"/>
        <v>405916.8890000002</v>
      </c>
      <c r="AH127" s="15"/>
      <c r="AI127" s="15"/>
      <c r="AJ127" s="15">
        <f t="shared" si="35"/>
        <v>1.610000000000001</v>
      </c>
      <c r="AK127" s="15">
        <f t="shared" si="83"/>
        <v>385820.56100000022</v>
      </c>
      <c r="AL127" s="15">
        <f t="shared" si="79"/>
        <v>0.3</v>
      </c>
      <c r="AM127" s="15">
        <f t="shared" si="80"/>
        <v>20096.327999999998</v>
      </c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</row>
    <row r="128" spans="1:57" s="39" customFormat="1" ht="94.5" x14ac:dyDescent="0.25">
      <c r="A128" s="27">
        <v>103</v>
      </c>
      <c r="B128" s="69" t="s">
        <v>61</v>
      </c>
      <c r="C128" s="33" t="s">
        <v>62</v>
      </c>
      <c r="D128" s="29" t="s">
        <v>592</v>
      </c>
      <c r="E128" s="40" t="s">
        <v>593</v>
      </c>
      <c r="F128" s="70">
        <v>130000000455</v>
      </c>
      <c r="G128" s="27">
        <v>10</v>
      </c>
      <c r="H128" s="30" t="s">
        <v>594</v>
      </c>
      <c r="I128" s="44" t="s">
        <v>595</v>
      </c>
      <c r="J128" s="27">
        <v>10</v>
      </c>
      <c r="K128" s="33" t="s">
        <v>62</v>
      </c>
      <c r="L128" s="29" t="s">
        <v>63</v>
      </c>
      <c r="M128" s="29" t="s">
        <v>596</v>
      </c>
      <c r="N128" s="34">
        <v>35</v>
      </c>
      <c r="O128" s="34">
        <v>1</v>
      </c>
      <c r="P128" s="34">
        <v>1</v>
      </c>
      <c r="Q128" s="15"/>
      <c r="R128" s="43">
        <f t="shared" si="76"/>
        <v>0.315</v>
      </c>
      <c r="S128" s="43">
        <f t="shared" si="77"/>
        <v>0.185</v>
      </c>
      <c r="T128" s="42"/>
      <c r="U128" s="42"/>
      <c r="V128" s="43">
        <v>0.5</v>
      </c>
      <c r="W128" s="100">
        <v>66987.759999999995</v>
      </c>
      <c r="X128" s="62">
        <f t="shared" si="32"/>
        <v>884</v>
      </c>
      <c r="Y128" s="62">
        <f t="shared" si="41"/>
        <v>319</v>
      </c>
      <c r="Z128" s="62">
        <f t="shared" si="42"/>
        <v>123</v>
      </c>
      <c r="AA128" s="62"/>
      <c r="AB128" s="62">
        <f t="shared" si="43"/>
        <v>1326</v>
      </c>
      <c r="AC128" s="32">
        <v>2.8699999999999992</v>
      </c>
      <c r="AD128" s="91">
        <v>239640.1</v>
      </c>
      <c r="AE128" s="78">
        <f t="shared" si="81"/>
        <v>0.5</v>
      </c>
      <c r="AF128" s="30">
        <f t="shared" ref="AF128:AF133" si="85">AC128</f>
        <v>2.8699999999999992</v>
      </c>
      <c r="AG128" s="27">
        <f t="shared" si="78"/>
        <v>721260.96699999983</v>
      </c>
      <c r="AH128" s="15"/>
      <c r="AI128" s="15"/>
      <c r="AJ128" s="15">
        <f t="shared" si="35"/>
        <v>2.8699999999999992</v>
      </c>
      <c r="AK128" s="15">
        <f t="shared" si="83"/>
        <v>687767.08699999982</v>
      </c>
      <c r="AL128" s="15">
        <f t="shared" si="79"/>
        <v>0.5</v>
      </c>
      <c r="AM128" s="15">
        <f t="shared" si="80"/>
        <v>33493.879999999997</v>
      </c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</row>
    <row r="129" spans="1:60" s="39" customFormat="1" ht="94.5" x14ac:dyDescent="0.25">
      <c r="A129" s="27">
        <v>104</v>
      </c>
      <c r="B129" s="69" t="s">
        <v>61</v>
      </c>
      <c r="C129" s="33" t="s">
        <v>62</v>
      </c>
      <c r="D129" s="29" t="s">
        <v>597</v>
      </c>
      <c r="E129" s="40" t="s">
        <v>598</v>
      </c>
      <c r="F129" s="70">
        <v>130000001643</v>
      </c>
      <c r="G129" s="27">
        <v>10</v>
      </c>
      <c r="H129" s="30" t="s">
        <v>599</v>
      </c>
      <c r="I129" s="44" t="s">
        <v>600</v>
      </c>
      <c r="J129" s="27">
        <v>8</v>
      </c>
      <c r="K129" s="33" t="s">
        <v>62</v>
      </c>
      <c r="L129" s="29" t="s">
        <v>63</v>
      </c>
      <c r="M129" s="29" t="s">
        <v>601</v>
      </c>
      <c r="N129" s="34">
        <v>35</v>
      </c>
      <c r="O129" s="34">
        <v>2</v>
      </c>
      <c r="P129" s="34">
        <v>1</v>
      </c>
      <c r="Q129" s="15"/>
      <c r="R129" s="43">
        <f t="shared" si="76"/>
        <v>0.252</v>
      </c>
      <c r="S129" s="43">
        <f t="shared" si="77"/>
        <v>0.14799999999999999</v>
      </c>
      <c r="T129" s="42"/>
      <c r="U129" s="42"/>
      <c r="V129" s="43">
        <v>0.4</v>
      </c>
      <c r="W129" s="100">
        <v>66987.759999999995</v>
      </c>
      <c r="X129" s="62">
        <f t="shared" si="32"/>
        <v>711</v>
      </c>
      <c r="Y129" s="62">
        <f t="shared" si="41"/>
        <v>256</v>
      </c>
      <c r="Z129" s="62">
        <f t="shared" si="42"/>
        <v>99</v>
      </c>
      <c r="AA129" s="62"/>
      <c r="AB129" s="62">
        <f t="shared" si="43"/>
        <v>1066</v>
      </c>
      <c r="AC129" s="32">
        <v>2.3100000000000005</v>
      </c>
      <c r="AD129" s="91">
        <v>239640.1</v>
      </c>
      <c r="AE129" s="78">
        <f t="shared" si="81"/>
        <v>0.4</v>
      </c>
      <c r="AF129" s="30">
        <f t="shared" si="85"/>
        <v>2.3100000000000005</v>
      </c>
      <c r="AG129" s="27">
        <f t="shared" si="78"/>
        <v>580363.73500000022</v>
      </c>
      <c r="AH129" s="15"/>
      <c r="AI129" s="15"/>
      <c r="AJ129" s="15">
        <f t="shared" si="35"/>
        <v>2.3100000000000005</v>
      </c>
      <c r="AK129" s="15">
        <f t="shared" si="83"/>
        <v>553568.63100000017</v>
      </c>
      <c r="AL129" s="15">
        <f t="shared" si="79"/>
        <v>0.4</v>
      </c>
      <c r="AM129" s="15">
        <f t="shared" si="80"/>
        <v>26795.103999999999</v>
      </c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</row>
    <row r="130" spans="1:60" s="39" customFormat="1" ht="94.5" x14ac:dyDescent="0.25">
      <c r="A130" s="27">
        <v>105</v>
      </c>
      <c r="B130" s="69" t="s">
        <v>61</v>
      </c>
      <c r="C130" s="33" t="s">
        <v>62</v>
      </c>
      <c r="D130" s="29" t="s">
        <v>602</v>
      </c>
      <c r="E130" s="40" t="s">
        <v>603</v>
      </c>
      <c r="F130" s="70">
        <v>130000000429</v>
      </c>
      <c r="G130" s="27">
        <v>10</v>
      </c>
      <c r="H130" s="30" t="s">
        <v>604</v>
      </c>
      <c r="I130" s="44" t="s">
        <v>605</v>
      </c>
      <c r="J130" s="27">
        <v>8</v>
      </c>
      <c r="K130" s="33" t="s">
        <v>62</v>
      </c>
      <c r="L130" s="29" t="s">
        <v>63</v>
      </c>
      <c r="M130" s="29" t="s">
        <v>606</v>
      </c>
      <c r="N130" s="34">
        <v>35</v>
      </c>
      <c r="O130" s="34">
        <v>2</v>
      </c>
      <c r="P130" s="34">
        <v>1</v>
      </c>
      <c r="Q130" s="15"/>
      <c r="R130" s="43">
        <f t="shared" si="76"/>
        <v>3.15E-2</v>
      </c>
      <c r="S130" s="43">
        <f t="shared" si="77"/>
        <v>1.8499999999999999E-2</v>
      </c>
      <c r="T130" s="42"/>
      <c r="U130" s="42"/>
      <c r="V130" s="43">
        <v>0.05</v>
      </c>
      <c r="W130" s="100">
        <v>66987.759999999995</v>
      </c>
      <c r="X130" s="62">
        <f t="shared" si="32"/>
        <v>86</v>
      </c>
      <c r="Y130" s="62">
        <f t="shared" si="41"/>
        <v>31</v>
      </c>
      <c r="Z130" s="62">
        <f t="shared" si="42"/>
        <v>12</v>
      </c>
      <c r="AA130" s="62"/>
      <c r="AB130" s="62">
        <f t="shared" si="43"/>
        <v>129</v>
      </c>
      <c r="AC130" s="32">
        <v>0.28000000000000003</v>
      </c>
      <c r="AD130" s="91">
        <v>239640.1</v>
      </c>
      <c r="AE130" s="78">
        <f t="shared" si="81"/>
        <v>0.05</v>
      </c>
      <c r="AF130" s="30">
        <f t="shared" si="85"/>
        <v>0.28000000000000003</v>
      </c>
      <c r="AG130" s="27">
        <f t="shared" si="78"/>
        <v>70448.616000000009</v>
      </c>
      <c r="AH130" s="15"/>
      <c r="AI130" s="15"/>
      <c r="AJ130" s="15">
        <f t="shared" si="35"/>
        <v>0.28000000000000003</v>
      </c>
      <c r="AK130" s="15">
        <f t="shared" si="83"/>
        <v>67099.228000000003</v>
      </c>
      <c r="AL130" s="15">
        <f t="shared" si="79"/>
        <v>0.05</v>
      </c>
      <c r="AM130" s="15">
        <f t="shared" si="80"/>
        <v>3349.3879999999999</v>
      </c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</row>
    <row r="131" spans="1:60" s="39" customFormat="1" ht="94.5" x14ac:dyDescent="0.25">
      <c r="A131" s="27">
        <v>106</v>
      </c>
      <c r="B131" s="69" t="s">
        <v>61</v>
      </c>
      <c r="C131" s="33" t="s">
        <v>62</v>
      </c>
      <c r="D131" s="29" t="s">
        <v>607</v>
      </c>
      <c r="E131" s="40" t="s">
        <v>608</v>
      </c>
      <c r="F131" s="70">
        <v>130000000431</v>
      </c>
      <c r="G131" s="27">
        <v>10</v>
      </c>
      <c r="H131" s="30" t="s">
        <v>609</v>
      </c>
      <c r="I131" s="44" t="s">
        <v>610</v>
      </c>
      <c r="J131" s="27">
        <v>8</v>
      </c>
      <c r="K131" s="33" t="s">
        <v>62</v>
      </c>
      <c r="L131" s="29" t="s">
        <v>63</v>
      </c>
      <c r="M131" s="29" t="s">
        <v>611</v>
      </c>
      <c r="N131" s="34">
        <v>35</v>
      </c>
      <c r="O131" s="34">
        <v>3</v>
      </c>
      <c r="P131" s="34">
        <v>2</v>
      </c>
      <c r="Q131" s="15"/>
      <c r="R131" s="43">
        <f t="shared" si="76"/>
        <v>0.189</v>
      </c>
      <c r="S131" s="43">
        <f t="shared" si="77"/>
        <v>0.111</v>
      </c>
      <c r="T131" s="42"/>
      <c r="U131" s="42"/>
      <c r="V131" s="43">
        <v>0.3</v>
      </c>
      <c r="W131" s="100">
        <v>66987.759999999995</v>
      </c>
      <c r="X131" s="62">
        <f t="shared" si="32"/>
        <v>474</v>
      </c>
      <c r="Y131" s="62">
        <f t="shared" si="41"/>
        <v>171</v>
      </c>
      <c r="Z131" s="62">
        <f t="shared" si="42"/>
        <v>66</v>
      </c>
      <c r="AA131" s="62"/>
      <c r="AB131" s="62">
        <f t="shared" si="43"/>
        <v>711</v>
      </c>
      <c r="AC131" s="32">
        <v>1.5400000000000009</v>
      </c>
      <c r="AD131" s="91">
        <v>239640.1</v>
      </c>
      <c r="AE131" s="78">
        <f t="shared" si="81"/>
        <v>0.3</v>
      </c>
      <c r="AF131" s="30">
        <f t="shared" si="85"/>
        <v>1.5400000000000009</v>
      </c>
      <c r="AG131" s="27">
        <f t="shared" si="78"/>
        <v>389142.08200000023</v>
      </c>
      <c r="AH131" s="15"/>
      <c r="AI131" s="15"/>
      <c r="AJ131" s="15">
        <f t="shared" si="35"/>
        <v>1.5400000000000009</v>
      </c>
      <c r="AK131" s="15">
        <f t="shared" si="83"/>
        <v>369045.75400000025</v>
      </c>
      <c r="AL131" s="15">
        <f t="shared" si="79"/>
        <v>0.3</v>
      </c>
      <c r="AM131" s="15">
        <f t="shared" si="80"/>
        <v>20096.327999999998</v>
      </c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</row>
    <row r="132" spans="1:60" s="39" customFormat="1" ht="94.5" x14ac:dyDescent="0.25">
      <c r="A132" s="27">
        <v>107</v>
      </c>
      <c r="B132" s="69" t="s">
        <v>61</v>
      </c>
      <c r="C132" s="33" t="s">
        <v>62</v>
      </c>
      <c r="D132" s="29" t="s">
        <v>612</v>
      </c>
      <c r="E132" s="40" t="s">
        <v>613</v>
      </c>
      <c r="F132" s="70">
        <v>130000000433</v>
      </c>
      <c r="G132" s="27">
        <v>10</v>
      </c>
      <c r="H132" s="30" t="s">
        <v>614</v>
      </c>
      <c r="I132" s="44" t="s">
        <v>615</v>
      </c>
      <c r="J132" s="27">
        <v>9</v>
      </c>
      <c r="K132" s="33" t="s">
        <v>62</v>
      </c>
      <c r="L132" s="29" t="s">
        <v>63</v>
      </c>
      <c r="M132" s="29" t="s">
        <v>616</v>
      </c>
      <c r="N132" s="34">
        <v>40</v>
      </c>
      <c r="O132" s="34">
        <v>5</v>
      </c>
      <c r="P132" s="34">
        <v>3</v>
      </c>
      <c r="Q132" s="15"/>
      <c r="R132" s="43">
        <f t="shared" si="76"/>
        <v>4.4100000000000007E-2</v>
      </c>
      <c r="S132" s="43">
        <f t="shared" si="77"/>
        <v>2.5900000000000003E-2</v>
      </c>
      <c r="T132" s="42"/>
      <c r="U132" s="42"/>
      <c r="V132" s="43">
        <v>7.0000000000000007E-2</v>
      </c>
      <c r="W132" s="100">
        <v>66987.759999999995</v>
      </c>
      <c r="X132" s="62">
        <f t="shared" si="32"/>
        <v>108</v>
      </c>
      <c r="Y132" s="62">
        <f t="shared" si="41"/>
        <v>39</v>
      </c>
      <c r="Z132" s="62">
        <f t="shared" si="42"/>
        <v>15</v>
      </c>
      <c r="AA132" s="62"/>
      <c r="AB132" s="62">
        <f t="shared" si="43"/>
        <v>162</v>
      </c>
      <c r="AC132" s="32">
        <v>0.35000000000000003</v>
      </c>
      <c r="AD132" s="91">
        <v>239640.1</v>
      </c>
      <c r="AE132" s="78">
        <f t="shared" si="81"/>
        <v>7.0000000000000007E-2</v>
      </c>
      <c r="AF132" s="30">
        <f t="shared" si="85"/>
        <v>0.35000000000000003</v>
      </c>
      <c r="AG132" s="27">
        <f t="shared" si="78"/>
        <v>88563.178200000009</v>
      </c>
      <c r="AH132" s="15"/>
      <c r="AI132" s="15"/>
      <c r="AJ132" s="15">
        <f t="shared" si="35"/>
        <v>0.35000000000000003</v>
      </c>
      <c r="AK132" s="15">
        <f t="shared" si="83"/>
        <v>83874.035000000003</v>
      </c>
      <c r="AL132" s="15">
        <f t="shared" si="79"/>
        <v>7.0000000000000007E-2</v>
      </c>
      <c r="AM132" s="15">
        <f t="shared" si="80"/>
        <v>4689.1432000000004</v>
      </c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</row>
    <row r="133" spans="1:60" s="39" customFormat="1" ht="94.5" x14ac:dyDescent="0.25">
      <c r="A133" s="27">
        <v>108</v>
      </c>
      <c r="B133" s="69" t="s">
        <v>61</v>
      </c>
      <c r="C133" s="33" t="s">
        <v>62</v>
      </c>
      <c r="D133" s="29" t="s">
        <v>617</v>
      </c>
      <c r="E133" s="40" t="s">
        <v>618</v>
      </c>
      <c r="F133" s="70">
        <v>130000000435</v>
      </c>
      <c r="G133" s="27">
        <v>10</v>
      </c>
      <c r="H133" s="30" t="s">
        <v>619</v>
      </c>
      <c r="I133" s="44" t="s">
        <v>620</v>
      </c>
      <c r="J133" s="43">
        <v>7</v>
      </c>
      <c r="K133" s="33" t="s">
        <v>62</v>
      </c>
      <c r="L133" s="29" t="s">
        <v>63</v>
      </c>
      <c r="M133" s="29" t="s">
        <v>621</v>
      </c>
      <c r="N133" s="34">
        <v>30</v>
      </c>
      <c r="O133" s="34">
        <v>3</v>
      </c>
      <c r="P133" s="34">
        <v>2</v>
      </c>
      <c r="Q133" s="15"/>
      <c r="R133" s="43">
        <f t="shared" si="76"/>
        <v>2.52E-2</v>
      </c>
      <c r="S133" s="43">
        <f t="shared" si="77"/>
        <v>1.4800000000000001E-2</v>
      </c>
      <c r="T133" s="42"/>
      <c r="U133" s="42"/>
      <c r="V133" s="43">
        <v>0.04</v>
      </c>
      <c r="W133" s="100">
        <v>66987.759999999995</v>
      </c>
      <c r="X133" s="62">
        <f t="shared" si="32"/>
        <v>65</v>
      </c>
      <c r="Y133" s="62">
        <f t="shared" si="41"/>
        <v>23</v>
      </c>
      <c r="Z133" s="62">
        <f t="shared" si="42"/>
        <v>9</v>
      </c>
      <c r="AA133" s="62"/>
      <c r="AB133" s="62">
        <f t="shared" si="43"/>
        <v>97</v>
      </c>
      <c r="AC133" s="32">
        <v>0.21000000000000002</v>
      </c>
      <c r="AD133" s="91">
        <v>239640.1</v>
      </c>
      <c r="AE133" s="78">
        <f t="shared" si="81"/>
        <v>0.04</v>
      </c>
      <c r="AF133" s="30">
        <f t="shared" si="85"/>
        <v>0.21000000000000002</v>
      </c>
      <c r="AG133" s="27">
        <f t="shared" si="78"/>
        <v>53003.931400000009</v>
      </c>
      <c r="AH133" s="15"/>
      <c r="AI133" s="15"/>
      <c r="AJ133" s="15">
        <f t="shared" si="35"/>
        <v>0.21000000000000002</v>
      </c>
      <c r="AK133" s="15">
        <f t="shared" si="83"/>
        <v>50324.421000000009</v>
      </c>
      <c r="AL133" s="15">
        <f t="shared" si="79"/>
        <v>0.04</v>
      </c>
      <c r="AM133" s="15">
        <f t="shared" si="80"/>
        <v>2679.5103999999997</v>
      </c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</row>
    <row r="134" spans="1:60" s="39" customFormat="1" ht="94.5" x14ac:dyDescent="0.25">
      <c r="A134" s="27">
        <v>109</v>
      </c>
      <c r="B134" s="69" t="s">
        <v>61</v>
      </c>
      <c r="C134" s="33" t="s">
        <v>62</v>
      </c>
      <c r="D134" s="29" t="s">
        <v>622</v>
      </c>
      <c r="E134" s="40" t="s">
        <v>623</v>
      </c>
      <c r="F134" s="70">
        <v>130000000426</v>
      </c>
      <c r="G134" s="27">
        <v>10</v>
      </c>
      <c r="H134" s="30" t="s">
        <v>624</v>
      </c>
      <c r="I134" s="44" t="s">
        <v>625</v>
      </c>
      <c r="J134" s="27">
        <v>7</v>
      </c>
      <c r="K134" s="33" t="s">
        <v>62</v>
      </c>
      <c r="L134" s="29" t="s">
        <v>63</v>
      </c>
      <c r="M134" s="29" t="s">
        <v>626</v>
      </c>
      <c r="N134" s="34">
        <v>40</v>
      </c>
      <c r="O134" s="34">
        <v>8</v>
      </c>
      <c r="P134" s="34">
        <v>3</v>
      </c>
      <c r="Q134" s="15"/>
      <c r="R134" s="43">
        <f t="shared" si="76"/>
        <v>0.73080000000000001</v>
      </c>
      <c r="S134" s="43">
        <f t="shared" si="77"/>
        <v>0.42919999999999997</v>
      </c>
      <c r="T134" s="42"/>
      <c r="U134" s="42"/>
      <c r="V134" s="43">
        <v>1.1599999999999999</v>
      </c>
      <c r="W134" s="100">
        <v>66987.759999999995</v>
      </c>
      <c r="X134" s="62">
        <f t="shared" si="32"/>
        <v>1962</v>
      </c>
      <c r="Y134" s="62">
        <f t="shared" si="41"/>
        <v>707</v>
      </c>
      <c r="Z134" s="62">
        <f t="shared" si="42"/>
        <v>274</v>
      </c>
      <c r="AA134" s="62"/>
      <c r="AB134" s="62">
        <f t="shared" si="43"/>
        <v>2943</v>
      </c>
      <c r="AC134" s="32">
        <v>6.3700000000000037</v>
      </c>
      <c r="AD134" s="91">
        <v>239640.1</v>
      </c>
      <c r="AE134" s="78">
        <f t="shared" si="81"/>
        <v>1.1599999999999999</v>
      </c>
      <c r="AF134" s="30">
        <f>AC134</f>
        <v>6.3700000000000037</v>
      </c>
      <c r="AG134" s="27">
        <f t="shared" si="78"/>
        <v>1604213.2386000007</v>
      </c>
      <c r="AH134" s="15"/>
      <c r="AI134" s="15"/>
      <c r="AJ134" s="15">
        <f t="shared" si="35"/>
        <v>6.3700000000000037</v>
      </c>
      <c r="AK134" s="15">
        <f t="shared" si="83"/>
        <v>1526507.4370000008</v>
      </c>
      <c r="AL134" s="15">
        <f t="shared" si="79"/>
        <v>1.1599999999999999</v>
      </c>
      <c r="AM134" s="15">
        <f t="shared" si="80"/>
        <v>77705.801599999992</v>
      </c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</row>
    <row r="135" spans="1:60" s="39" customFormat="1" ht="94.5" x14ac:dyDescent="0.25">
      <c r="A135" s="27">
        <v>110</v>
      </c>
      <c r="B135" s="69" t="s">
        <v>61</v>
      </c>
      <c r="C135" s="33" t="s">
        <v>62</v>
      </c>
      <c r="D135" s="29" t="s">
        <v>627</v>
      </c>
      <c r="E135" s="40" t="s">
        <v>628</v>
      </c>
      <c r="F135" s="70">
        <v>130000000427</v>
      </c>
      <c r="G135" s="27">
        <v>10</v>
      </c>
      <c r="H135" s="30" t="s">
        <v>629</v>
      </c>
      <c r="I135" s="44" t="s">
        <v>630</v>
      </c>
      <c r="J135" s="27">
        <v>7</v>
      </c>
      <c r="K135" s="33" t="s">
        <v>62</v>
      </c>
      <c r="L135" s="29" t="s">
        <v>63</v>
      </c>
      <c r="M135" s="29" t="s">
        <v>631</v>
      </c>
      <c r="N135" s="34">
        <v>40</v>
      </c>
      <c r="O135" s="34">
        <v>6</v>
      </c>
      <c r="P135" s="34">
        <v>3</v>
      </c>
      <c r="Q135" s="15"/>
      <c r="R135" s="43">
        <f t="shared" si="76"/>
        <v>5.67E-2</v>
      </c>
      <c r="S135" s="43">
        <f t="shared" si="77"/>
        <v>3.3299999999999996E-2</v>
      </c>
      <c r="T135" s="42"/>
      <c r="U135" s="42"/>
      <c r="V135" s="43">
        <v>0.09</v>
      </c>
      <c r="W135" s="100">
        <v>66987.759999999995</v>
      </c>
      <c r="X135" s="62">
        <f t="shared" si="32"/>
        <v>151</v>
      </c>
      <c r="Y135" s="62">
        <f t="shared" si="41"/>
        <v>54</v>
      </c>
      <c r="Z135" s="62">
        <f t="shared" si="42"/>
        <v>21</v>
      </c>
      <c r="AA135" s="62"/>
      <c r="AB135" s="62">
        <f t="shared" si="43"/>
        <v>226</v>
      </c>
      <c r="AC135" s="32">
        <v>0.49000000000000005</v>
      </c>
      <c r="AD135" s="91">
        <v>239640.1</v>
      </c>
      <c r="AE135" s="78">
        <f t="shared" si="81"/>
        <v>0.09</v>
      </c>
      <c r="AF135" s="30">
        <f>AC135</f>
        <v>0.49000000000000005</v>
      </c>
      <c r="AG135" s="27">
        <f t="shared" si="78"/>
        <v>123452.54740000002</v>
      </c>
      <c r="AH135" s="15"/>
      <c r="AI135" s="15"/>
      <c r="AJ135" s="15">
        <f t="shared" si="35"/>
        <v>0.49000000000000005</v>
      </c>
      <c r="AK135" s="15">
        <f t="shared" si="83"/>
        <v>117423.64900000002</v>
      </c>
      <c r="AL135" s="15">
        <f t="shared" si="79"/>
        <v>0.09</v>
      </c>
      <c r="AM135" s="15">
        <f t="shared" si="80"/>
        <v>6028.8983999999991</v>
      </c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</row>
    <row r="136" spans="1:60" s="21" customFormat="1" ht="94.5" x14ac:dyDescent="0.25">
      <c r="A136" s="43">
        <v>111</v>
      </c>
      <c r="B136" s="71" t="s">
        <v>61</v>
      </c>
      <c r="C136" s="33" t="s">
        <v>62</v>
      </c>
      <c r="D136" s="33" t="s">
        <v>632</v>
      </c>
      <c r="E136" s="46" t="s">
        <v>633</v>
      </c>
      <c r="F136" s="72">
        <v>130000001006</v>
      </c>
      <c r="G136" s="43">
        <v>10</v>
      </c>
      <c r="H136" s="25" t="s">
        <v>634</v>
      </c>
      <c r="I136" s="37" t="s">
        <v>635</v>
      </c>
      <c r="J136" s="43">
        <v>8</v>
      </c>
      <c r="K136" s="33" t="s">
        <v>62</v>
      </c>
      <c r="L136" s="33" t="s">
        <v>63</v>
      </c>
      <c r="M136" s="33" t="s">
        <v>636</v>
      </c>
      <c r="N136" s="48">
        <v>12</v>
      </c>
      <c r="O136" s="48">
        <v>2</v>
      </c>
      <c r="P136" s="48">
        <v>1</v>
      </c>
      <c r="Q136" s="42"/>
      <c r="R136" s="43">
        <f t="shared" si="76"/>
        <v>0.315</v>
      </c>
      <c r="S136" s="43">
        <f t="shared" si="77"/>
        <v>0.185</v>
      </c>
      <c r="T136" s="42"/>
      <c r="U136" s="42"/>
      <c r="V136" s="43">
        <v>0.5</v>
      </c>
      <c r="W136" s="100">
        <v>66987.759999999995</v>
      </c>
      <c r="X136" s="167">
        <f t="shared" si="32"/>
        <v>949</v>
      </c>
      <c r="Y136" s="167">
        <f t="shared" si="41"/>
        <v>342</v>
      </c>
      <c r="Z136" s="167">
        <f t="shared" si="42"/>
        <v>132</v>
      </c>
      <c r="AA136" s="167"/>
      <c r="AB136" s="167">
        <f t="shared" si="43"/>
        <v>1423</v>
      </c>
      <c r="AC136" s="167">
        <v>3.08</v>
      </c>
      <c r="AD136" s="173">
        <v>239640.1</v>
      </c>
      <c r="AE136" s="78">
        <f t="shared" si="81"/>
        <v>0.5</v>
      </c>
      <c r="AF136" s="187">
        <f>AC136</f>
        <v>3.08</v>
      </c>
      <c r="AG136" s="27">
        <f t="shared" si="78"/>
        <v>771585.38800000004</v>
      </c>
      <c r="AH136" s="42"/>
      <c r="AI136" s="42"/>
      <c r="AJ136" s="15">
        <f t="shared" si="35"/>
        <v>3.08</v>
      </c>
      <c r="AK136" s="15">
        <f t="shared" si="83"/>
        <v>738091.50800000003</v>
      </c>
      <c r="AL136" s="15">
        <f t="shared" si="79"/>
        <v>0.5</v>
      </c>
      <c r="AM136" s="15">
        <f t="shared" si="80"/>
        <v>33493.879999999997</v>
      </c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</row>
    <row r="137" spans="1:60" s="21" customFormat="1" ht="94.5" x14ac:dyDescent="0.25">
      <c r="A137" s="43">
        <v>112</v>
      </c>
      <c r="B137" s="71" t="s">
        <v>61</v>
      </c>
      <c r="C137" s="33" t="s">
        <v>62</v>
      </c>
      <c r="D137" s="33" t="s">
        <v>632</v>
      </c>
      <c r="E137" s="46" t="s">
        <v>637</v>
      </c>
      <c r="F137" s="72">
        <v>130000000443</v>
      </c>
      <c r="G137" s="43">
        <v>10</v>
      </c>
      <c r="H137" s="25" t="s">
        <v>638</v>
      </c>
      <c r="I137" s="118" t="s">
        <v>639</v>
      </c>
      <c r="J137" s="43">
        <v>8</v>
      </c>
      <c r="K137" s="33" t="s">
        <v>62</v>
      </c>
      <c r="L137" s="33" t="s">
        <v>63</v>
      </c>
      <c r="M137" s="33" t="s">
        <v>640</v>
      </c>
      <c r="N137" s="48">
        <v>15</v>
      </c>
      <c r="O137" s="48">
        <v>2</v>
      </c>
      <c r="P137" s="48">
        <v>1</v>
      </c>
      <c r="Q137" s="42"/>
      <c r="R137" s="43">
        <f t="shared" si="76"/>
        <v>3.15E-2</v>
      </c>
      <c r="S137" s="43">
        <f t="shared" si="77"/>
        <v>1.8499999999999999E-2</v>
      </c>
      <c r="T137" s="42"/>
      <c r="U137" s="42"/>
      <c r="V137" s="43">
        <v>0.05</v>
      </c>
      <c r="W137" s="100">
        <v>66987.759999999995</v>
      </c>
      <c r="X137" s="168"/>
      <c r="Y137" s="168"/>
      <c r="Z137" s="168"/>
      <c r="AA137" s="168"/>
      <c r="AB137" s="168"/>
      <c r="AC137" s="168"/>
      <c r="AD137" s="174"/>
      <c r="AE137" s="78">
        <f t="shared" si="81"/>
        <v>0.05</v>
      </c>
      <c r="AF137" s="187"/>
      <c r="AG137" s="27">
        <f t="shared" si="78"/>
        <v>3349.3879999999999</v>
      </c>
      <c r="AH137" s="42"/>
      <c r="AI137" s="42"/>
      <c r="AJ137" s="15">
        <f t="shared" si="35"/>
        <v>0</v>
      </c>
      <c r="AK137" s="15">
        <f t="shared" si="83"/>
        <v>0</v>
      </c>
      <c r="AL137" s="15">
        <f t="shared" si="79"/>
        <v>0.05</v>
      </c>
      <c r="AM137" s="15">
        <f t="shared" si="80"/>
        <v>3349.3879999999999</v>
      </c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</row>
    <row r="138" spans="1:60" s="39" customFormat="1" ht="94.5" x14ac:dyDescent="0.25">
      <c r="A138" s="27">
        <v>113</v>
      </c>
      <c r="B138" s="69" t="s">
        <v>61</v>
      </c>
      <c r="C138" s="33" t="s">
        <v>62</v>
      </c>
      <c r="D138" s="29" t="s">
        <v>641</v>
      </c>
      <c r="E138" s="40" t="s">
        <v>642</v>
      </c>
      <c r="F138" s="70">
        <v>130000000442</v>
      </c>
      <c r="G138" s="27">
        <v>10</v>
      </c>
      <c r="H138" s="30" t="s">
        <v>643</v>
      </c>
      <c r="I138" s="51" t="s">
        <v>644</v>
      </c>
      <c r="J138" s="27">
        <v>8</v>
      </c>
      <c r="K138" s="33" t="s">
        <v>62</v>
      </c>
      <c r="L138" s="29" t="s">
        <v>63</v>
      </c>
      <c r="M138" s="29" t="s">
        <v>566</v>
      </c>
      <c r="N138" s="34">
        <v>15</v>
      </c>
      <c r="O138" s="34">
        <v>2</v>
      </c>
      <c r="P138" s="34">
        <v>1</v>
      </c>
      <c r="Q138" s="15"/>
      <c r="R138" s="43">
        <f t="shared" si="76"/>
        <v>0.252</v>
      </c>
      <c r="S138" s="43">
        <f t="shared" si="77"/>
        <v>0.14799999999999999</v>
      </c>
      <c r="T138" s="42"/>
      <c r="U138" s="42"/>
      <c r="V138" s="43">
        <v>0.4</v>
      </c>
      <c r="W138" s="100">
        <v>66987.759999999995</v>
      </c>
      <c r="X138" s="62">
        <f t="shared" si="32"/>
        <v>628</v>
      </c>
      <c r="Y138" s="62">
        <f t="shared" si="41"/>
        <v>226</v>
      </c>
      <c r="Z138" s="62">
        <f t="shared" si="42"/>
        <v>88</v>
      </c>
      <c r="AA138" s="62"/>
      <c r="AB138" s="62">
        <f t="shared" si="43"/>
        <v>942</v>
      </c>
      <c r="AC138" s="32">
        <v>2.0400000000000014</v>
      </c>
      <c r="AD138" s="91">
        <v>239640.1</v>
      </c>
      <c r="AE138" s="78">
        <f t="shared" si="81"/>
        <v>0.4</v>
      </c>
      <c r="AF138" s="30">
        <f>AC138</f>
        <v>2.0400000000000014</v>
      </c>
      <c r="AG138" s="27">
        <f t="shared" si="78"/>
        <v>515660.90800000035</v>
      </c>
      <c r="AH138" s="15"/>
      <c r="AI138" s="15"/>
      <c r="AJ138" s="15">
        <f t="shared" si="35"/>
        <v>2.0400000000000014</v>
      </c>
      <c r="AK138" s="15">
        <f t="shared" si="83"/>
        <v>488865.80400000035</v>
      </c>
      <c r="AL138" s="15">
        <f t="shared" si="79"/>
        <v>0.4</v>
      </c>
      <c r="AM138" s="15">
        <f t="shared" si="80"/>
        <v>26795.103999999999</v>
      </c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</row>
    <row r="139" spans="1:60" s="58" customFormat="1" ht="15.75" x14ac:dyDescent="0.25">
      <c r="A139" s="26"/>
      <c r="B139" s="73" t="s">
        <v>645</v>
      </c>
      <c r="C139" s="26"/>
      <c r="D139" s="26"/>
      <c r="E139" s="64"/>
      <c r="F139" s="26"/>
      <c r="G139" s="65"/>
      <c r="H139" s="65"/>
      <c r="I139" s="66"/>
      <c r="J139" s="65"/>
      <c r="K139" s="123"/>
      <c r="L139" s="26"/>
      <c r="M139" s="26"/>
      <c r="N139" s="64"/>
      <c r="O139" s="64"/>
      <c r="P139" s="64"/>
      <c r="Q139" s="26"/>
      <c r="R139" s="65">
        <f>SUM(R111:R138)</f>
        <v>5.7330000000000014</v>
      </c>
      <c r="S139" s="65">
        <f>SUM(S111:S138)</f>
        <v>3.3670000000000004</v>
      </c>
      <c r="T139" s="26"/>
      <c r="U139" s="26"/>
      <c r="V139" s="26">
        <f>SUM(V111:V138)</f>
        <v>9.1000000000000014</v>
      </c>
      <c r="W139" s="26"/>
      <c r="X139" s="66">
        <f t="shared" si="32"/>
        <v>15462</v>
      </c>
      <c r="Y139" s="66">
        <f t="shared" si="41"/>
        <v>5572</v>
      </c>
      <c r="Z139" s="66">
        <f t="shared" si="42"/>
        <v>2159</v>
      </c>
      <c r="AA139" s="66"/>
      <c r="AB139" s="66">
        <f t="shared" si="43"/>
        <v>23193</v>
      </c>
      <c r="AC139" s="66">
        <f>SUM(AC111:AC138)</f>
        <v>50.200000000000024</v>
      </c>
      <c r="AD139" s="66"/>
      <c r="AE139" s="79">
        <f>SUM(AE111:AE138)</f>
        <v>9.1000000000000014</v>
      </c>
      <c r="AF139" s="79">
        <f>SUM(AF111:AF138)</f>
        <v>50.200000000000024</v>
      </c>
      <c r="AG139" s="79">
        <f>SUM(AG111:AG138)</f>
        <v>12639521.636000004</v>
      </c>
      <c r="AH139" s="79">
        <f t="shared" ref="AH139:BE139" si="86">SUM(AH111:AH138)</f>
        <v>0</v>
      </c>
      <c r="AI139" s="79">
        <f t="shared" si="86"/>
        <v>0</v>
      </c>
      <c r="AJ139" s="79">
        <f t="shared" si="86"/>
        <v>50.200000000000024</v>
      </c>
      <c r="AK139" s="79">
        <f t="shared" si="86"/>
        <v>12029933.020000005</v>
      </c>
      <c r="AL139" s="79">
        <f t="shared" si="86"/>
        <v>9.1000000000000014</v>
      </c>
      <c r="AM139" s="79">
        <f t="shared" si="86"/>
        <v>609588.61600000004</v>
      </c>
      <c r="AN139" s="79">
        <f t="shared" si="86"/>
        <v>0</v>
      </c>
      <c r="AO139" s="79">
        <f t="shared" si="86"/>
        <v>0</v>
      </c>
      <c r="AP139" s="79">
        <f t="shared" si="86"/>
        <v>0</v>
      </c>
      <c r="AQ139" s="79">
        <f t="shared" si="86"/>
        <v>0</v>
      </c>
      <c r="AR139" s="79">
        <f t="shared" si="86"/>
        <v>0</v>
      </c>
      <c r="AS139" s="79">
        <f t="shared" si="86"/>
        <v>0</v>
      </c>
      <c r="AT139" s="79">
        <f t="shared" si="86"/>
        <v>0</v>
      </c>
      <c r="AU139" s="79">
        <f t="shared" si="86"/>
        <v>0</v>
      </c>
      <c r="AV139" s="79">
        <f t="shared" si="86"/>
        <v>0</v>
      </c>
      <c r="AW139" s="79">
        <f t="shared" si="86"/>
        <v>0</v>
      </c>
      <c r="AX139" s="79">
        <f t="shared" si="86"/>
        <v>0</v>
      </c>
      <c r="AY139" s="79">
        <f t="shared" si="86"/>
        <v>0</v>
      </c>
      <c r="AZ139" s="79">
        <f t="shared" si="86"/>
        <v>0</v>
      </c>
      <c r="BA139" s="79">
        <f t="shared" si="86"/>
        <v>0</v>
      </c>
      <c r="BB139" s="79">
        <f t="shared" si="86"/>
        <v>0</v>
      </c>
      <c r="BC139" s="79">
        <f t="shared" si="86"/>
        <v>0</v>
      </c>
      <c r="BD139" s="79">
        <f t="shared" si="86"/>
        <v>0</v>
      </c>
      <c r="BE139" s="79">
        <f t="shared" si="86"/>
        <v>0</v>
      </c>
      <c r="BF139" s="127">
        <f>SUM(AH139,AJ139,AL139,AN139,AP139,AR139,AT139,AV139,AX139,AZ139,BB139,BD139)</f>
        <v>59.300000000000026</v>
      </c>
      <c r="BG139" s="127">
        <f>SUM(AI139,AK139,AM139,AO139,AQ139,AS139,AU139,AW139,AY139,BA139,BC139,BE139)</f>
        <v>12639521.636000006</v>
      </c>
      <c r="BH139" s="127"/>
    </row>
    <row r="140" spans="1:60" s="39" customFormat="1" ht="220.5" x14ac:dyDescent="0.25">
      <c r="A140" s="27">
        <v>114</v>
      </c>
      <c r="B140" s="69" t="s">
        <v>68</v>
      </c>
      <c r="C140" s="59" t="s">
        <v>69</v>
      </c>
      <c r="D140" s="29" t="s">
        <v>646</v>
      </c>
      <c r="E140" s="40" t="s">
        <v>647</v>
      </c>
      <c r="F140" s="70">
        <v>130000004017</v>
      </c>
      <c r="G140" s="27">
        <v>10</v>
      </c>
      <c r="H140" s="30" t="s">
        <v>648</v>
      </c>
      <c r="I140" s="44" t="s">
        <v>649</v>
      </c>
      <c r="J140" s="27">
        <v>10</v>
      </c>
      <c r="K140" s="59" t="s">
        <v>69</v>
      </c>
      <c r="L140" s="29" t="s">
        <v>63</v>
      </c>
      <c r="M140" s="29" t="s">
        <v>650</v>
      </c>
      <c r="N140" s="27">
        <v>25</v>
      </c>
      <c r="O140" s="27">
        <v>1</v>
      </c>
      <c r="P140" s="27">
        <v>1</v>
      </c>
      <c r="Q140" s="15"/>
      <c r="R140" s="43">
        <f t="shared" ref="R140:R149" si="87">0.63*V140</f>
        <v>0</v>
      </c>
      <c r="S140" s="43">
        <f t="shared" ref="S140:S149" si="88">0.37*V140</f>
        <v>0</v>
      </c>
      <c r="T140" s="42"/>
      <c r="U140" s="42"/>
      <c r="V140" s="27">
        <v>0</v>
      </c>
      <c r="W140" s="100">
        <v>66987.759999999995</v>
      </c>
      <c r="X140" s="62">
        <f t="shared" si="32"/>
        <v>1888</v>
      </c>
      <c r="Y140" s="62">
        <f t="shared" si="41"/>
        <v>680</v>
      </c>
      <c r="Z140" s="62">
        <f t="shared" si="42"/>
        <v>264</v>
      </c>
      <c r="AA140" s="62"/>
      <c r="AB140" s="62">
        <f t="shared" si="43"/>
        <v>2832</v>
      </c>
      <c r="AC140" s="32">
        <v>6.1299999999999919</v>
      </c>
      <c r="AD140" s="91">
        <v>239640.1</v>
      </c>
      <c r="AE140" s="78">
        <f>V140</f>
        <v>0</v>
      </c>
      <c r="AF140" s="30">
        <f>AC140</f>
        <v>6.1299999999999919</v>
      </c>
      <c r="AG140" s="27">
        <f t="shared" ref="AG140:AG149" si="89">SUM(AI140,AK140,AM140,AO140,AQ140,AS140,AU140,AW140,AY140,BA140,BC140,BE140)</f>
        <v>1468993.812999998</v>
      </c>
      <c r="AH140" s="15"/>
      <c r="AI140" s="15"/>
      <c r="AJ140" s="15">
        <f t="shared" si="35"/>
        <v>6.1299999999999919</v>
      </c>
      <c r="AK140" s="15">
        <f>AJ140*AD140</f>
        <v>1468993.812999998</v>
      </c>
      <c r="AL140" s="15">
        <f t="shared" ref="AL140:AL149" si="90">V140</f>
        <v>0</v>
      </c>
      <c r="AM140" s="15">
        <f t="shared" ref="AM140:AM149" si="91">AL140*W140</f>
        <v>0</v>
      </c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</row>
    <row r="141" spans="1:60" s="39" customFormat="1" ht="110.25" x14ac:dyDescent="0.25">
      <c r="A141" s="27">
        <v>115</v>
      </c>
      <c r="B141" s="69" t="s">
        <v>68</v>
      </c>
      <c r="C141" s="59" t="s">
        <v>69</v>
      </c>
      <c r="D141" s="29" t="s">
        <v>651</v>
      </c>
      <c r="E141" s="40" t="s">
        <v>652</v>
      </c>
      <c r="F141" s="70">
        <v>130000003907</v>
      </c>
      <c r="G141" s="27">
        <v>10</v>
      </c>
      <c r="H141" s="30" t="s">
        <v>653</v>
      </c>
      <c r="I141" s="44" t="s">
        <v>654</v>
      </c>
      <c r="J141" s="27">
        <v>10</v>
      </c>
      <c r="K141" s="59" t="s">
        <v>69</v>
      </c>
      <c r="L141" s="29" t="s">
        <v>63</v>
      </c>
      <c r="M141" s="29" t="s">
        <v>650</v>
      </c>
      <c r="N141" s="27">
        <v>20</v>
      </c>
      <c r="O141" s="27">
        <v>1</v>
      </c>
      <c r="P141" s="27">
        <v>1</v>
      </c>
      <c r="Q141" s="15"/>
      <c r="R141" s="43">
        <f t="shared" si="87"/>
        <v>1.26</v>
      </c>
      <c r="S141" s="43">
        <f t="shared" si="88"/>
        <v>0.74</v>
      </c>
      <c r="T141" s="42"/>
      <c r="U141" s="42"/>
      <c r="V141" s="27">
        <v>2</v>
      </c>
      <c r="W141" s="100">
        <v>66987.759999999995</v>
      </c>
      <c r="X141" s="62">
        <f t="shared" si="32"/>
        <v>542</v>
      </c>
      <c r="Y141" s="62">
        <f t="shared" si="41"/>
        <v>195</v>
      </c>
      <c r="Z141" s="62">
        <f t="shared" si="42"/>
        <v>76</v>
      </c>
      <c r="AA141" s="62"/>
      <c r="AB141" s="62">
        <f t="shared" si="43"/>
        <v>813</v>
      </c>
      <c r="AC141" s="32">
        <v>1.76</v>
      </c>
      <c r="AD141" s="91">
        <v>239640.1</v>
      </c>
      <c r="AE141" s="78">
        <f t="shared" ref="AE141:AE149" si="92">V141</f>
        <v>2</v>
      </c>
      <c r="AF141" s="30">
        <f>AC141</f>
        <v>1.76</v>
      </c>
      <c r="AG141" s="27">
        <f t="shared" si="89"/>
        <v>555742.09600000002</v>
      </c>
      <c r="AH141" s="15"/>
      <c r="AI141" s="15"/>
      <c r="AJ141" s="15">
        <f t="shared" si="35"/>
        <v>1.76</v>
      </c>
      <c r="AK141" s="15">
        <f t="shared" ref="AK141:AK149" si="93">AJ141*AD141</f>
        <v>421766.576</v>
      </c>
      <c r="AL141" s="15">
        <f t="shared" si="90"/>
        <v>2</v>
      </c>
      <c r="AM141" s="15">
        <f t="shared" si="91"/>
        <v>133975.51999999999</v>
      </c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</row>
    <row r="142" spans="1:60" s="21" customFormat="1" ht="110.25" x14ac:dyDescent="0.25">
      <c r="A142" s="43">
        <v>116</v>
      </c>
      <c r="B142" s="71" t="s">
        <v>68</v>
      </c>
      <c r="C142" s="59" t="s">
        <v>69</v>
      </c>
      <c r="D142" s="33" t="s">
        <v>655</v>
      </c>
      <c r="E142" s="46" t="s">
        <v>656</v>
      </c>
      <c r="F142" s="72">
        <v>130000003867</v>
      </c>
      <c r="G142" s="43">
        <v>10</v>
      </c>
      <c r="H142" s="25" t="s">
        <v>657</v>
      </c>
      <c r="I142" s="37" t="s">
        <v>658</v>
      </c>
      <c r="J142" s="43">
        <v>10</v>
      </c>
      <c r="K142" s="59" t="s">
        <v>69</v>
      </c>
      <c r="L142" s="33" t="s">
        <v>63</v>
      </c>
      <c r="M142" s="33" t="s">
        <v>650</v>
      </c>
      <c r="N142" s="27">
        <v>15</v>
      </c>
      <c r="O142" s="27">
        <v>1</v>
      </c>
      <c r="P142" s="27">
        <v>1</v>
      </c>
      <c r="Q142" s="42"/>
      <c r="R142" s="43">
        <f t="shared" si="87"/>
        <v>0</v>
      </c>
      <c r="S142" s="43">
        <f t="shared" si="88"/>
        <v>0</v>
      </c>
      <c r="T142" s="42"/>
      <c r="U142" s="42"/>
      <c r="V142" s="27">
        <v>0</v>
      </c>
      <c r="W142" s="100">
        <v>66987.759999999995</v>
      </c>
      <c r="X142" s="167">
        <f t="shared" ref="X142:X151" si="94">ROUND(AC142*308,0)</f>
        <v>370</v>
      </c>
      <c r="Y142" s="167">
        <f t="shared" si="41"/>
        <v>133</v>
      </c>
      <c r="Z142" s="167">
        <f t="shared" si="42"/>
        <v>52</v>
      </c>
      <c r="AA142" s="167"/>
      <c r="AB142" s="167">
        <f t="shared" si="43"/>
        <v>555</v>
      </c>
      <c r="AC142" s="167">
        <v>1.2000000000000002</v>
      </c>
      <c r="AD142" s="173">
        <v>239640.1</v>
      </c>
      <c r="AE142" s="78">
        <f t="shared" si="92"/>
        <v>0</v>
      </c>
      <c r="AF142" s="187">
        <f>AC142</f>
        <v>1.2000000000000002</v>
      </c>
      <c r="AG142" s="27">
        <f t="shared" si="89"/>
        <v>287568.12000000005</v>
      </c>
      <c r="AH142" s="42"/>
      <c r="AI142" s="42"/>
      <c r="AJ142" s="15">
        <f t="shared" si="35"/>
        <v>1.2000000000000002</v>
      </c>
      <c r="AK142" s="15">
        <f t="shared" si="93"/>
        <v>287568.12000000005</v>
      </c>
      <c r="AL142" s="15">
        <f t="shared" si="90"/>
        <v>0</v>
      </c>
      <c r="AM142" s="15">
        <f t="shared" si="91"/>
        <v>0</v>
      </c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</row>
    <row r="143" spans="1:60" s="21" customFormat="1" ht="110.25" x14ac:dyDescent="0.25">
      <c r="A143" s="43">
        <v>117</v>
      </c>
      <c r="B143" s="71" t="s">
        <v>68</v>
      </c>
      <c r="C143" s="59" t="s">
        <v>69</v>
      </c>
      <c r="D143" s="33" t="s">
        <v>655</v>
      </c>
      <c r="E143" s="46" t="s">
        <v>659</v>
      </c>
      <c r="F143" s="72">
        <v>130000003735</v>
      </c>
      <c r="G143" s="43">
        <v>10</v>
      </c>
      <c r="H143" s="25" t="s">
        <v>660</v>
      </c>
      <c r="I143" s="37" t="s">
        <v>661</v>
      </c>
      <c r="J143" s="43">
        <v>10</v>
      </c>
      <c r="K143" s="59" t="s">
        <v>69</v>
      </c>
      <c r="L143" s="33" t="s">
        <v>63</v>
      </c>
      <c r="M143" s="33" t="s">
        <v>650</v>
      </c>
      <c r="N143" s="27">
        <v>15</v>
      </c>
      <c r="O143" s="27">
        <v>1</v>
      </c>
      <c r="P143" s="27">
        <v>1</v>
      </c>
      <c r="Q143" s="42"/>
      <c r="R143" s="43">
        <f t="shared" si="87"/>
        <v>0</v>
      </c>
      <c r="S143" s="43">
        <f t="shared" si="88"/>
        <v>0</v>
      </c>
      <c r="T143" s="42"/>
      <c r="U143" s="42"/>
      <c r="V143" s="27">
        <v>0</v>
      </c>
      <c r="W143" s="100">
        <v>66987.759999999995</v>
      </c>
      <c r="X143" s="168"/>
      <c r="Y143" s="168"/>
      <c r="Z143" s="168"/>
      <c r="AA143" s="168"/>
      <c r="AB143" s="168"/>
      <c r="AC143" s="168"/>
      <c r="AD143" s="174"/>
      <c r="AE143" s="78">
        <f t="shared" si="92"/>
        <v>0</v>
      </c>
      <c r="AF143" s="187"/>
      <c r="AG143" s="27">
        <f t="shared" si="89"/>
        <v>0</v>
      </c>
      <c r="AH143" s="42"/>
      <c r="AI143" s="42"/>
      <c r="AJ143" s="15">
        <f t="shared" ref="AJ143:AJ149" si="95">AC143</f>
        <v>0</v>
      </c>
      <c r="AK143" s="15">
        <f t="shared" si="93"/>
        <v>0</v>
      </c>
      <c r="AL143" s="15">
        <f t="shared" si="90"/>
        <v>0</v>
      </c>
      <c r="AM143" s="15">
        <f t="shared" si="91"/>
        <v>0</v>
      </c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</row>
    <row r="144" spans="1:60" s="21" customFormat="1" ht="110.25" x14ac:dyDescent="0.25">
      <c r="A144" s="43">
        <v>118</v>
      </c>
      <c r="B144" s="71" t="s">
        <v>68</v>
      </c>
      <c r="C144" s="59" t="s">
        <v>69</v>
      </c>
      <c r="D144" s="33" t="s">
        <v>662</v>
      </c>
      <c r="E144" s="46" t="s">
        <v>663</v>
      </c>
      <c r="F144" s="72">
        <v>130000003921</v>
      </c>
      <c r="G144" s="43">
        <v>10</v>
      </c>
      <c r="H144" s="25" t="s">
        <v>664</v>
      </c>
      <c r="I144" s="37" t="s">
        <v>665</v>
      </c>
      <c r="J144" s="43">
        <v>10</v>
      </c>
      <c r="K144" s="59" t="s">
        <v>69</v>
      </c>
      <c r="L144" s="33" t="s">
        <v>63</v>
      </c>
      <c r="M144" s="33" t="s">
        <v>666</v>
      </c>
      <c r="N144" s="27">
        <v>30</v>
      </c>
      <c r="O144" s="27">
        <v>2</v>
      </c>
      <c r="P144" s="27">
        <v>1</v>
      </c>
      <c r="Q144" s="42"/>
      <c r="R144" s="43">
        <f t="shared" si="87"/>
        <v>0.5544</v>
      </c>
      <c r="S144" s="43">
        <f t="shared" si="88"/>
        <v>0.3256</v>
      </c>
      <c r="T144" s="42"/>
      <c r="U144" s="42"/>
      <c r="V144" s="27">
        <v>0.88</v>
      </c>
      <c r="W144" s="100">
        <v>66987.759999999995</v>
      </c>
      <c r="X144" s="167">
        <f t="shared" si="94"/>
        <v>647</v>
      </c>
      <c r="Y144" s="167">
        <f t="shared" si="41"/>
        <v>233</v>
      </c>
      <c r="Z144" s="167">
        <f t="shared" si="42"/>
        <v>90</v>
      </c>
      <c r="AA144" s="167"/>
      <c r="AB144" s="167">
        <f t="shared" si="43"/>
        <v>970</v>
      </c>
      <c r="AC144" s="167">
        <v>2.100000000000001</v>
      </c>
      <c r="AD144" s="173">
        <v>239640.1</v>
      </c>
      <c r="AE144" s="78">
        <f t="shared" si="92"/>
        <v>0.88</v>
      </c>
      <c r="AF144" s="187">
        <f>AC144</f>
        <v>2.100000000000001</v>
      </c>
      <c r="AG144" s="27">
        <f t="shared" si="89"/>
        <v>562193.43880000024</v>
      </c>
      <c r="AH144" s="42"/>
      <c r="AI144" s="42"/>
      <c r="AJ144" s="15">
        <f t="shared" si="95"/>
        <v>2.100000000000001</v>
      </c>
      <c r="AK144" s="15">
        <f t="shared" si="93"/>
        <v>503244.21000000025</v>
      </c>
      <c r="AL144" s="15">
        <f t="shared" si="90"/>
        <v>0.88</v>
      </c>
      <c r="AM144" s="15">
        <f t="shared" si="91"/>
        <v>58949.228799999997</v>
      </c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</row>
    <row r="145" spans="1:60" s="21" customFormat="1" ht="110.25" x14ac:dyDescent="0.25">
      <c r="A145" s="43">
        <v>119</v>
      </c>
      <c r="B145" s="71" t="s">
        <v>68</v>
      </c>
      <c r="C145" s="59" t="s">
        <v>69</v>
      </c>
      <c r="D145" s="33" t="s">
        <v>662</v>
      </c>
      <c r="E145" s="46" t="s">
        <v>667</v>
      </c>
      <c r="F145" s="72">
        <v>130000003840</v>
      </c>
      <c r="G145" s="43">
        <v>10</v>
      </c>
      <c r="H145" s="25" t="s">
        <v>668</v>
      </c>
      <c r="I145" s="37" t="s">
        <v>669</v>
      </c>
      <c r="J145" s="43">
        <v>10</v>
      </c>
      <c r="K145" s="59" t="s">
        <v>69</v>
      </c>
      <c r="L145" s="33" t="s">
        <v>63</v>
      </c>
      <c r="M145" s="33" t="s">
        <v>670</v>
      </c>
      <c r="N145" s="27">
        <v>30</v>
      </c>
      <c r="O145" s="27">
        <v>2</v>
      </c>
      <c r="P145" s="27">
        <v>1</v>
      </c>
      <c r="Q145" s="42"/>
      <c r="R145" s="43">
        <f t="shared" si="87"/>
        <v>0.1008</v>
      </c>
      <c r="S145" s="43">
        <f t="shared" si="88"/>
        <v>5.9200000000000003E-2</v>
      </c>
      <c r="T145" s="42"/>
      <c r="U145" s="42"/>
      <c r="V145" s="27">
        <v>0.16</v>
      </c>
      <c r="W145" s="100">
        <v>66987.759999999995</v>
      </c>
      <c r="X145" s="188"/>
      <c r="Y145" s="188"/>
      <c r="Z145" s="188"/>
      <c r="AA145" s="188"/>
      <c r="AB145" s="188"/>
      <c r="AC145" s="188"/>
      <c r="AD145" s="186"/>
      <c r="AE145" s="78">
        <f t="shared" si="92"/>
        <v>0.16</v>
      </c>
      <c r="AF145" s="187"/>
      <c r="AG145" s="27">
        <f t="shared" si="89"/>
        <v>10718.041599999999</v>
      </c>
      <c r="AH145" s="42"/>
      <c r="AI145" s="42"/>
      <c r="AJ145" s="15">
        <f t="shared" si="95"/>
        <v>0</v>
      </c>
      <c r="AK145" s="15">
        <f t="shared" si="93"/>
        <v>0</v>
      </c>
      <c r="AL145" s="15">
        <f t="shared" si="90"/>
        <v>0.16</v>
      </c>
      <c r="AM145" s="15">
        <f t="shared" si="91"/>
        <v>10718.041599999999</v>
      </c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</row>
    <row r="146" spans="1:60" s="21" customFormat="1" ht="110.25" x14ac:dyDescent="0.25">
      <c r="A146" s="43">
        <v>120</v>
      </c>
      <c r="B146" s="71" t="s">
        <v>68</v>
      </c>
      <c r="C146" s="59" t="s">
        <v>69</v>
      </c>
      <c r="D146" s="33" t="s">
        <v>662</v>
      </c>
      <c r="E146" s="46" t="s">
        <v>671</v>
      </c>
      <c r="F146" s="72">
        <v>130000004016</v>
      </c>
      <c r="G146" s="43">
        <v>10</v>
      </c>
      <c r="H146" s="25" t="s">
        <v>672</v>
      </c>
      <c r="I146" s="37" t="s">
        <v>673</v>
      </c>
      <c r="J146" s="43">
        <v>10</v>
      </c>
      <c r="K146" s="59" t="s">
        <v>69</v>
      </c>
      <c r="L146" s="33" t="s">
        <v>63</v>
      </c>
      <c r="M146" s="33" t="s">
        <v>674</v>
      </c>
      <c r="N146" s="27">
        <v>30</v>
      </c>
      <c r="O146" s="27">
        <v>1</v>
      </c>
      <c r="P146" s="27">
        <v>1</v>
      </c>
      <c r="Q146" s="42"/>
      <c r="R146" s="43">
        <f t="shared" si="87"/>
        <v>0.1008</v>
      </c>
      <c r="S146" s="43">
        <f t="shared" si="88"/>
        <v>5.9200000000000003E-2</v>
      </c>
      <c r="T146" s="42"/>
      <c r="U146" s="42"/>
      <c r="V146" s="27">
        <v>0.16</v>
      </c>
      <c r="W146" s="100">
        <v>66987.759999999995</v>
      </c>
      <c r="X146" s="168"/>
      <c r="Y146" s="168"/>
      <c r="Z146" s="168"/>
      <c r="AA146" s="168"/>
      <c r="AB146" s="168"/>
      <c r="AC146" s="168"/>
      <c r="AD146" s="174"/>
      <c r="AE146" s="78">
        <f t="shared" si="92"/>
        <v>0.16</v>
      </c>
      <c r="AF146" s="187"/>
      <c r="AG146" s="27">
        <f t="shared" si="89"/>
        <v>10718.041599999999</v>
      </c>
      <c r="AH146" s="42"/>
      <c r="AI146" s="42"/>
      <c r="AJ146" s="15">
        <f t="shared" si="95"/>
        <v>0</v>
      </c>
      <c r="AK146" s="15">
        <f t="shared" si="93"/>
        <v>0</v>
      </c>
      <c r="AL146" s="15">
        <f t="shared" si="90"/>
        <v>0.16</v>
      </c>
      <c r="AM146" s="15">
        <f t="shared" si="91"/>
        <v>10718.041599999999</v>
      </c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</row>
    <row r="147" spans="1:60" s="39" customFormat="1" ht="184.5" customHeight="1" x14ac:dyDescent="0.25">
      <c r="A147" s="27">
        <v>121</v>
      </c>
      <c r="B147" s="69" t="s">
        <v>68</v>
      </c>
      <c r="C147" s="59" t="s">
        <v>69</v>
      </c>
      <c r="D147" s="29" t="s">
        <v>675</v>
      </c>
      <c r="E147" s="40" t="s">
        <v>676</v>
      </c>
      <c r="F147" s="70">
        <v>130000003908</v>
      </c>
      <c r="G147" s="27">
        <v>10</v>
      </c>
      <c r="H147" s="30" t="s">
        <v>677</v>
      </c>
      <c r="I147" s="44" t="s">
        <v>678</v>
      </c>
      <c r="J147" s="27">
        <v>10</v>
      </c>
      <c r="K147" s="59" t="s">
        <v>69</v>
      </c>
      <c r="L147" s="30" t="s">
        <v>63</v>
      </c>
      <c r="M147" s="30" t="s">
        <v>679</v>
      </c>
      <c r="N147" s="27">
        <v>18</v>
      </c>
      <c r="O147" s="27">
        <v>1</v>
      </c>
      <c r="P147" s="27">
        <v>1</v>
      </c>
      <c r="Q147" s="15"/>
      <c r="R147" s="43">
        <f t="shared" si="87"/>
        <v>0</v>
      </c>
      <c r="S147" s="43">
        <f t="shared" si="88"/>
        <v>0</v>
      </c>
      <c r="T147" s="42"/>
      <c r="U147" s="42"/>
      <c r="V147" s="27">
        <v>0</v>
      </c>
      <c r="W147" s="100">
        <v>66987.759999999995</v>
      </c>
      <c r="X147" s="62">
        <f t="shared" si="94"/>
        <v>3425</v>
      </c>
      <c r="Y147" s="62">
        <f t="shared" si="41"/>
        <v>1234</v>
      </c>
      <c r="Z147" s="62">
        <f t="shared" si="42"/>
        <v>478</v>
      </c>
      <c r="AA147" s="62"/>
      <c r="AB147" s="62">
        <f t="shared" si="43"/>
        <v>5137</v>
      </c>
      <c r="AC147" s="32">
        <v>11.11999999999999</v>
      </c>
      <c r="AD147" s="91">
        <v>239640.1</v>
      </c>
      <c r="AE147" s="78">
        <f t="shared" si="92"/>
        <v>0</v>
      </c>
      <c r="AF147" s="30">
        <f>AC147</f>
        <v>11.11999999999999</v>
      </c>
      <c r="AG147" s="27">
        <f t="shared" si="89"/>
        <v>2664797.9119999977</v>
      </c>
      <c r="AH147" s="15"/>
      <c r="AI147" s="15"/>
      <c r="AJ147" s="15">
        <f t="shared" si="95"/>
        <v>11.11999999999999</v>
      </c>
      <c r="AK147" s="15">
        <f t="shared" si="93"/>
        <v>2664797.9119999977</v>
      </c>
      <c r="AL147" s="15">
        <f t="shared" si="90"/>
        <v>0</v>
      </c>
      <c r="AM147" s="15">
        <f t="shared" si="91"/>
        <v>0</v>
      </c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</row>
    <row r="148" spans="1:60" s="39" customFormat="1" ht="110.25" x14ac:dyDescent="0.25">
      <c r="A148" s="27">
        <v>122</v>
      </c>
      <c r="B148" s="69" t="s">
        <v>68</v>
      </c>
      <c r="C148" s="59" t="s">
        <v>69</v>
      </c>
      <c r="D148" s="29" t="s">
        <v>680</v>
      </c>
      <c r="E148" s="40" t="s">
        <v>681</v>
      </c>
      <c r="F148" s="70">
        <v>130000003863</v>
      </c>
      <c r="G148" s="27">
        <v>10</v>
      </c>
      <c r="H148" s="30" t="s">
        <v>682</v>
      </c>
      <c r="I148" s="44" t="s">
        <v>683</v>
      </c>
      <c r="J148" s="27">
        <v>10</v>
      </c>
      <c r="K148" s="59" t="s">
        <v>69</v>
      </c>
      <c r="L148" s="29" t="s">
        <v>63</v>
      </c>
      <c r="M148" s="29" t="s">
        <v>684</v>
      </c>
      <c r="N148" s="27">
        <v>18</v>
      </c>
      <c r="O148" s="27">
        <v>1</v>
      </c>
      <c r="P148" s="27">
        <v>1</v>
      </c>
      <c r="Q148" s="15"/>
      <c r="R148" s="43">
        <f t="shared" si="87"/>
        <v>0.70560000000000012</v>
      </c>
      <c r="S148" s="43">
        <f t="shared" si="88"/>
        <v>0.41440000000000005</v>
      </c>
      <c r="T148" s="42"/>
      <c r="U148" s="42"/>
      <c r="V148" s="27">
        <v>1.1200000000000001</v>
      </c>
      <c r="W148" s="100">
        <v>66987.759999999995</v>
      </c>
      <c r="X148" s="62">
        <f t="shared" si="94"/>
        <v>459</v>
      </c>
      <c r="Y148" s="62">
        <f t="shared" si="41"/>
        <v>165</v>
      </c>
      <c r="Z148" s="62">
        <f t="shared" si="42"/>
        <v>64</v>
      </c>
      <c r="AA148" s="62"/>
      <c r="AB148" s="62">
        <f t="shared" si="43"/>
        <v>688</v>
      </c>
      <c r="AC148" s="32">
        <v>1.49</v>
      </c>
      <c r="AD148" s="91">
        <v>239640.1</v>
      </c>
      <c r="AE148" s="78">
        <f t="shared" si="92"/>
        <v>1.1200000000000001</v>
      </c>
      <c r="AF148" s="30">
        <f>AC148</f>
        <v>1.49</v>
      </c>
      <c r="AG148" s="27">
        <f t="shared" si="89"/>
        <v>432090.04020000005</v>
      </c>
      <c r="AH148" s="15"/>
      <c r="AI148" s="15"/>
      <c r="AJ148" s="15">
        <f t="shared" si="95"/>
        <v>1.49</v>
      </c>
      <c r="AK148" s="15">
        <f t="shared" si="93"/>
        <v>357063.74900000001</v>
      </c>
      <c r="AL148" s="15">
        <f t="shared" si="90"/>
        <v>1.1200000000000001</v>
      </c>
      <c r="AM148" s="15">
        <f t="shared" si="91"/>
        <v>75026.291200000007</v>
      </c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</row>
    <row r="149" spans="1:60" s="39" customFormat="1" ht="110.25" x14ac:dyDescent="0.25">
      <c r="A149" s="27">
        <v>123</v>
      </c>
      <c r="B149" s="69" t="s">
        <v>68</v>
      </c>
      <c r="C149" s="59" t="s">
        <v>69</v>
      </c>
      <c r="D149" s="29" t="s">
        <v>685</v>
      </c>
      <c r="E149" s="40" t="s">
        <v>686</v>
      </c>
      <c r="F149" s="70">
        <v>130000003917</v>
      </c>
      <c r="G149" s="27">
        <v>10</v>
      </c>
      <c r="H149" s="30" t="s">
        <v>687</v>
      </c>
      <c r="I149" s="44" t="s">
        <v>688</v>
      </c>
      <c r="J149" s="27">
        <v>10</v>
      </c>
      <c r="K149" s="59" t="s">
        <v>69</v>
      </c>
      <c r="L149" s="29" t="s">
        <v>63</v>
      </c>
      <c r="M149" s="29" t="s">
        <v>689</v>
      </c>
      <c r="N149" s="27">
        <v>18</v>
      </c>
      <c r="O149" s="27">
        <v>1</v>
      </c>
      <c r="P149" s="27">
        <v>3</v>
      </c>
      <c r="Q149" s="15"/>
      <c r="R149" s="43">
        <f t="shared" si="87"/>
        <v>0</v>
      </c>
      <c r="S149" s="43">
        <f t="shared" si="88"/>
        <v>0</v>
      </c>
      <c r="T149" s="42"/>
      <c r="U149" s="42"/>
      <c r="V149" s="27">
        <v>0</v>
      </c>
      <c r="W149" s="100">
        <v>66987.759999999995</v>
      </c>
      <c r="X149" s="62">
        <f t="shared" si="94"/>
        <v>308</v>
      </c>
      <c r="Y149" s="62">
        <f t="shared" si="41"/>
        <v>111</v>
      </c>
      <c r="Z149" s="62">
        <f t="shared" si="42"/>
        <v>43</v>
      </c>
      <c r="AA149" s="62"/>
      <c r="AB149" s="62">
        <f t="shared" si="43"/>
        <v>462</v>
      </c>
      <c r="AC149" s="32">
        <v>0.99999999999999989</v>
      </c>
      <c r="AD149" s="91">
        <v>239640.1</v>
      </c>
      <c r="AE149" s="78">
        <f t="shared" si="92"/>
        <v>0</v>
      </c>
      <c r="AF149" s="30">
        <f>AC149</f>
        <v>0.99999999999999989</v>
      </c>
      <c r="AG149" s="27">
        <f t="shared" si="89"/>
        <v>239640.09999999998</v>
      </c>
      <c r="AH149" s="15"/>
      <c r="AI149" s="15"/>
      <c r="AJ149" s="15">
        <f t="shared" si="95"/>
        <v>0.99999999999999989</v>
      </c>
      <c r="AK149" s="15">
        <f t="shared" si="93"/>
        <v>239640.09999999998</v>
      </c>
      <c r="AL149" s="15">
        <f t="shared" si="90"/>
        <v>0</v>
      </c>
      <c r="AM149" s="15">
        <f t="shared" si="91"/>
        <v>0</v>
      </c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</row>
    <row r="150" spans="1:60" s="58" customFormat="1" ht="15.75" x14ac:dyDescent="0.25">
      <c r="A150" s="26"/>
      <c r="B150" s="73" t="s">
        <v>690</v>
      </c>
      <c r="C150" s="26"/>
      <c r="D150" s="26"/>
      <c r="E150" s="64"/>
      <c r="F150" s="26"/>
      <c r="G150" s="65"/>
      <c r="H150" s="65"/>
      <c r="I150" s="66"/>
      <c r="J150" s="65"/>
      <c r="K150" s="26"/>
      <c r="L150" s="26"/>
      <c r="M150" s="26"/>
      <c r="N150" s="64"/>
      <c r="O150" s="64"/>
      <c r="P150" s="64"/>
      <c r="Q150" s="26"/>
      <c r="R150" s="65">
        <f>SUM(R140:R149)</f>
        <v>2.7216</v>
      </c>
      <c r="S150" s="65">
        <f>SUM(S140:S149)</f>
        <v>1.5983999999999998</v>
      </c>
      <c r="T150" s="26"/>
      <c r="U150" s="26"/>
      <c r="V150" s="26">
        <f>SUM(V140:V149)</f>
        <v>4.32</v>
      </c>
      <c r="W150" s="26"/>
      <c r="X150" s="66">
        <f t="shared" si="94"/>
        <v>7638</v>
      </c>
      <c r="Y150" s="66">
        <f t="shared" si="41"/>
        <v>2753</v>
      </c>
      <c r="Z150" s="66">
        <f t="shared" si="42"/>
        <v>1066</v>
      </c>
      <c r="AA150" s="66"/>
      <c r="AB150" s="66">
        <f t="shared" si="43"/>
        <v>11457</v>
      </c>
      <c r="AC150" s="65">
        <f>SUM(AC140:AC149)</f>
        <v>24.799999999999983</v>
      </c>
      <c r="AD150" s="65"/>
      <c r="AE150" s="79">
        <f>SUM(AE140:AE149)</f>
        <v>4.32</v>
      </c>
      <c r="AF150" s="79">
        <f>SUM(AF140:AF149)</f>
        <v>24.799999999999983</v>
      </c>
      <c r="AG150" s="79">
        <f>SUM(AG140:AG149)</f>
        <v>6232461.6031999951</v>
      </c>
      <c r="AH150" s="79">
        <f t="shared" ref="AH150:BE150" si="96">SUM(AH140:AH149)</f>
        <v>0</v>
      </c>
      <c r="AI150" s="79">
        <f t="shared" si="96"/>
        <v>0</v>
      </c>
      <c r="AJ150" s="79">
        <f t="shared" si="96"/>
        <v>24.799999999999983</v>
      </c>
      <c r="AK150" s="79">
        <f t="shared" si="96"/>
        <v>5943074.4799999958</v>
      </c>
      <c r="AL150" s="79">
        <f t="shared" si="96"/>
        <v>4.32</v>
      </c>
      <c r="AM150" s="79">
        <f t="shared" si="96"/>
        <v>289387.12320000003</v>
      </c>
      <c r="AN150" s="79">
        <f t="shared" si="96"/>
        <v>0</v>
      </c>
      <c r="AO150" s="79">
        <f t="shared" si="96"/>
        <v>0</v>
      </c>
      <c r="AP150" s="79">
        <f t="shared" si="96"/>
        <v>0</v>
      </c>
      <c r="AQ150" s="79">
        <f t="shared" si="96"/>
        <v>0</v>
      </c>
      <c r="AR150" s="79">
        <f t="shared" si="96"/>
        <v>0</v>
      </c>
      <c r="AS150" s="79">
        <f t="shared" si="96"/>
        <v>0</v>
      </c>
      <c r="AT150" s="79">
        <f t="shared" si="96"/>
        <v>0</v>
      </c>
      <c r="AU150" s="79">
        <f t="shared" si="96"/>
        <v>0</v>
      </c>
      <c r="AV150" s="79">
        <f t="shared" si="96"/>
        <v>0</v>
      </c>
      <c r="AW150" s="79">
        <f t="shared" si="96"/>
        <v>0</v>
      </c>
      <c r="AX150" s="79">
        <f t="shared" si="96"/>
        <v>0</v>
      </c>
      <c r="AY150" s="79">
        <f t="shared" si="96"/>
        <v>0</v>
      </c>
      <c r="AZ150" s="79">
        <f t="shared" si="96"/>
        <v>0</v>
      </c>
      <c r="BA150" s="79">
        <f t="shared" si="96"/>
        <v>0</v>
      </c>
      <c r="BB150" s="79">
        <f t="shared" si="96"/>
        <v>0</v>
      </c>
      <c r="BC150" s="79">
        <f t="shared" si="96"/>
        <v>0</v>
      </c>
      <c r="BD150" s="79">
        <f t="shared" si="96"/>
        <v>0</v>
      </c>
      <c r="BE150" s="79">
        <f t="shared" si="96"/>
        <v>0</v>
      </c>
      <c r="BF150" s="127">
        <f>SUM(AH150,AJ150,AL150,AN150,AP150,AR150,AT150,AV150,AX150,AZ150,BB150,BD150)</f>
        <v>29.119999999999983</v>
      </c>
      <c r="BG150" s="127">
        <f>SUM(AI150,AK150,AM150,AO150,AQ150,AS150,AU150,AW150,AY150,BA150,BC150,BE150)</f>
        <v>6232461.6031999961</v>
      </c>
      <c r="BH150" s="127"/>
    </row>
    <row r="151" spans="1:60" s="77" customFormat="1" ht="15.75" x14ac:dyDescent="0.25">
      <c r="A151" s="125"/>
      <c r="B151" s="130" t="s">
        <v>38</v>
      </c>
      <c r="C151" s="125"/>
      <c r="D151" s="125"/>
      <c r="E151" s="131"/>
      <c r="F151" s="125"/>
      <c r="G151" s="124"/>
      <c r="H151" s="124"/>
      <c r="I151" s="132"/>
      <c r="J151" s="124"/>
      <c r="K151" s="125"/>
      <c r="L151" s="125"/>
      <c r="M151" s="125"/>
      <c r="N151" s="131"/>
      <c r="O151" s="131"/>
      <c r="P151" s="131"/>
      <c r="Q151" s="125"/>
      <c r="R151" s="133">
        <f>SUM(R31,R50,R58,R66,R77,R101,R110,R139,R150)</f>
        <v>91.539000000000001</v>
      </c>
      <c r="S151" s="133">
        <f>SUM(S31,S50,S58,S66,S77,S101,S110,S139,S150)</f>
        <v>53.761000000000003</v>
      </c>
      <c r="T151" s="133"/>
      <c r="U151" s="133">
        <f>SUM(U31,U50,U58,U66,U77,U101,U110,U139,U150)</f>
        <v>0</v>
      </c>
      <c r="V151" s="133">
        <f>SUM(V31,V50,V58,V66,V77,V101,V110,V139,V150)</f>
        <v>145.29999999999998</v>
      </c>
      <c r="W151" s="133"/>
      <c r="X151" s="132">
        <f t="shared" si="94"/>
        <v>47487</v>
      </c>
      <c r="Y151" s="132">
        <f t="shared" si="41"/>
        <v>17114</v>
      </c>
      <c r="Z151" s="132">
        <f t="shared" si="42"/>
        <v>6630</v>
      </c>
      <c r="AA151" s="132"/>
      <c r="AB151" s="132">
        <f t="shared" si="43"/>
        <v>71231</v>
      </c>
      <c r="AC151" s="133">
        <f>SUM(AC31,AC50,AC58,AC66,AC77,AC101,AC110,AC139,AC150)</f>
        <v>154.18</v>
      </c>
      <c r="AD151" s="133"/>
      <c r="AE151" s="133">
        <f>SUM(AE31,AE50,AE58,AE66,AE77,AE101,AE110,AE139,AE150)</f>
        <v>145.29999999999998</v>
      </c>
      <c r="AF151" s="133">
        <f>SUM(AF31,AF50,AF58,AF66,AF77,AF101,AF110,AF139,AF150)</f>
        <v>197.81000000000003</v>
      </c>
      <c r="AG151" s="133">
        <f>SUM(AG31,AG50,AG58,AG66,AG77,AG101,AG110,AG139,AG150)</f>
        <v>57136529.709000014</v>
      </c>
      <c r="AH151" s="133">
        <f t="shared" ref="AH151:BE151" si="97">SUM(AH31,AH50,AH58,AH66,AH77,AH101,AH110,AH139,AH150)</f>
        <v>72.38</v>
      </c>
      <c r="AI151" s="133">
        <f t="shared" si="97"/>
        <v>4848574.0687999995</v>
      </c>
      <c r="AJ151" s="133">
        <f t="shared" si="97"/>
        <v>197.81000000000003</v>
      </c>
      <c r="AK151" s="133">
        <f t="shared" si="97"/>
        <v>47403208.181000009</v>
      </c>
      <c r="AL151" s="133">
        <f t="shared" si="97"/>
        <v>72.919999999999987</v>
      </c>
      <c r="AM151" s="133">
        <f t="shared" si="97"/>
        <v>4884747.4592000004</v>
      </c>
      <c r="AN151" s="133">
        <f t="shared" si="97"/>
        <v>0</v>
      </c>
      <c r="AO151" s="133">
        <f t="shared" si="97"/>
        <v>0</v>
      </c>
      <c r="AP151" s="133">
        <f t="shared" si="97"/>
        <v>0</v>
      </c>
      <c r="AQ151" s="133">
        <f t="shared" si="97"/>
        <v>0</v>
      </c>
      <c r="AR151" s="133">
        <f t="shared" si="97"/>
        <v>0</v>
      </c>
      <c r="AS151" s="133">
        <f t="shared" si="97"/>
        <v>0</v>
      </c>
      <c r="AT151" s="133">
        <f t="shared" si="97"/>
        <v>0</v>
      </c>
      <c r="AU151" s="133">
        <f t="shared" si="97"/>
        <v>0</v>
      </c>
      <c r="AV151" s="133">
        <f t="shared" si="97"/>
        <v>0</v>
      </c>
      <c r="AW151" s="133">
        <f t="shared" si="97"/>
        <v>0</v>
      </c>
      <c r="AX151" s="133">
        <f t="shared" si="97"/>
        <v>0</v>
      </c>
      <c r="AY151" s="133">
        <f t="shared" si="97"/>
        <v>0</v>
      </c>
      <c r="AZ151" s="133">
        <f t="shared" si="97"/>
        <v>0</v>
      </c>
      <c r="BA151" s="133">
        <f t="shared" si="97"/>
        <v>0</v>
      </c>
      <c r="BB151" s="133">
        <f t="shared" si="97"/>
        <v>0</v>
      </c>
      <c r="BC151" s="133">
        <f t="shared" si="97"/>
        <v>0</v>
      </c>
      <c r="BD151" s="133">
        <f t="shared" si="97"/>
        <v>0</v>
      </c>
      <c r="BE151" s="133">
        <f t="shared" si="97"/>
        <v>0</v>
      </c>
      <c r="BF151" s="128">
        <f>SUM(AH151,AJ151,AL151,AN151,AP151,AR151,AT151,AV151,AX151,AZ151,BB151,BD151)</f>
        <v>343.11</v>
      </c>
      <c r="BG151" s="80">
        <f>SUM(AI151,AK151,AM151,AO151,AQ151,AS151,AU151,AW151,AY151,BA151,BC151,BE151)</f>
        <v>57136529.709000014</v>
      </c>
      <c r="BH151" s="58"/>
    </row>
    <row r="153" spans="1:60" ht="18.75" x14ac:dyDescent="0.3">
      <c r="BG153" s="81"/>
    </row>
    <row r="154" spans="1:60" x14ac:dyDescent="0.25">
      <c r="AI154" s="138">
        <f>AI151+AM151</f>
        <v>9733321.5280000009</v>
      </c>
    </row>
  </sheetData>
  <autoFilter ref="A18:BE18"/>
  <mergeCells count="154">
    <mergeCell ref="U16:U17"/>
    <mergeCell ref="A14:A17"/>
    <mergeCell ref="B14:B17"/>
    <mergeCell ref="C14:C17"/>
    <mergeCell ref="D14:D17"/>
    <mergeCell ref="E14:E17"/>
    <mergeCell ref="F14:F17"/>
    <mergeCell ref="L15:L17"/>
    <mergeCell ref="M15:M17"/>
    <mergeCell ref="N15:O15"/>
    <mergeCell ref="G14:G17"/>
    <mergeCell ref="H14:H17"/>
    <mergeCell ref="I14:I17"/>
    <mergeCell ref="J14:J17"/>
    <mergeCell ref="K14:K17"/>
    <mergeCell ref="L14:M14"/>
    <mergeCell ref="N16:N17"/>
    <mergeCell ref="O16:O17"/>
    <mergeCell ref="Q16:T16"/>
    <mergeCell ref="N14:P14"/>
    <mergeCell ref="Q14:AC14"/>
    <mergeCell ref="P15:P17"/>
    <mergeCell ref="Q15:V15"/>
    <mergeCell ref="X25:X26"/>
    <mergeCell ref="Y25:Y26"/>
    <mergeCell ref="Z25:Z26"/>
    <mergeCell ref="AA25:AA26"/>
    <mergeCell ref="AB25:AB26"/>
    <mergeCell ref="AC25:AC26"/>
    <mergeCell ref="AL16:AM16"/>
    <mergeCell ref="AN16:AO16"/>
    <mergeCell ref="AP16:AQ16"/>
    <mergeCell ref="AH16:AI16"/>
    <mergeCell ref="AJ16:AK16"/>
    <mergeCell ref="X15:AC16"/>
    <mergeCell ref="AE14:AG16"/>
    <mergeCell ref="AH14:BE15"/>
    <mergeCell ref="AF25:AF26"/>
    <mergeCell ref="AT25:AT26"/>
    <mergeCell ref="AU25:AU26"/>
    <mergeCell ref="AX16:AY16"/>
    <mergeCell ref="AZ16:BA16"/>
    <mergeCell ref="BB16:BC16"/>
    <mergeCell ref="BD16:BE16"/>
    <mergeCell ref="AR16:AS16"/>
    <mergeCell ref="AT16:AU16"/>
    <mergeCell ref="AV16:AW16"/>
    <mergeCell ref="AD47:AD48"/>
    <mergeCell ref="AF47:AF48"/>
    <mergeCell ref="AN47:AN48"/>
    <mergeCell ref="AO47:AO48"/>
    <mergeCell ref="X47:X48"/>
    <mergeCell ref="Y47:Y48"/>
    <mergeCell ref="Z47:Z48"/>
    <mergeCell ref="AA47:AA48"/>
    <mergeCell ref="AB47:AB48"/>
    <mergeCell ref="AC47:AC48"/>
    <mergeCell ref="AD55:AD56"/>
    <mergeCell ref="AF55:AF56"/>
    <mergeCell ref="AV55:AV56"/>
    <mergeCell ref="AW55:AW56"/>
    <mergeCell ref="X55:X56"/>
    <mergeCell ref="Y55:Y56"/>
    <mergeCell ref="Z55:Z56"/>
    <mergeCell ref="AA55:AA56"/>
    <mergeCell ref="AB55:AB56"/>
    <mergeCell ref="AC55:AC56"/>
    <mergeCell ref="AD63:AD64"/>
    <mergeCell ref="AF63:AF64"/>
    <mergeCell ref="AT63:AT64"/>
    <mergeCell ref="AU63:AU64"/>
    <mergeCell ref="X63:X64"/>
    <mergeCell ref="Y63:Y64"/>
    <mergeCell ref="Z63:Z64"/>
    <mergeCell ref="AA63:AA64"/>
    <mergeCell ref="AB63:AB64"/>
    <mergeCell ref="AC63:AC64"/>
    <mergeCell ref="AF85:AF86"/>
    <mergeCell ref="X89:X90"/>
    <mergeCell ref="Y89:Y90"/>
    <mergeCell ref="Z89:Z90"/>
    <mergeCell ref="AA89:AA90"/>
    <mergeCell ref="AB89:AB90"/>
    <mergeCell ref="AC89:AC90"/>
    <mergeCell ref="AF89:AF90"/>
    <mergeCell ref="X85:X86"/>
    <mergeCell ref="Y85:Y86"/>
    <mergeCell ref="Z85:Z86"/>
    <mergeCell ref="AA85:AA86"/>
    <mergeCell ref="AB85:AB86"/>
    <mergeCell ref="AC85:AC86"/>
    <mergeCell ref="AF102:AF103"/>
    <mergeCell ref="X105:X108"/>
    <mergeCell ref="Y105:Y108"/>
    <mergeCell ref="Z105:Z108"/>
    <mergeCell ref="AA105:AA108"/>
    <mergeCell ref="AB105:AB108"/>
    <mergeCell ref="AC105:AC108"/>
    <mergeCell ref="AF105:AF108"/>
    <mergeCell ref="X102:X103"/>
    <mergeCell ref="Y102:Y103"/>
    <mergeCell ref="Z102:Z103"/>
    <mergeCell ref="AA102:AA103"/>
    <mergeCell ref="AB102:AB103"/>
    <mergeCell ref="AC102:AC103"/>
    <mergeCell ref="AF114:AF115"/>
    <mergeCell ref="X116:X117"/>
    <mergeCell ref="Y116:Y117"/>
    <mergeCell ref="Z116:Z117"/>
    <mergeCell ref="AA116:AA117"/>
    <mergeCell ref="AB116:AB117"/>
    <mergeCell ref="AC116:AC117"/>
    <mergeCell ref="AF116:AF117"/>
    <mergeCell ref="X114:X115"/>
    <mergeCell ref="Y114:Y115"/>
    <mergeCell ref="Z114:Z115"/>
    <mergeCell ref="AA114:AA115"/>
    <mergeCell ref="AB114:AB115"/>
    <mergeCell ref="AC114:AC115"/>
    <mergeCell ref="Z136:Z137"/>
    <mergeCell ref="AA136:AA137"/>
    <mergeCell ref="AB136:AB137"/>
    <mergeCell ref="AC136:AC137"/>
    <mergeCell ref="AF136:AF137"/>
    <mergeCell ref="X125:X126"/>
    <mergeCell ref="Y125:Y126"/>
    <mergeCell ref="Z125:Z126"/>
    <mergeCell ref="AA125:AA126"/>
    <mergeCell ref="AB125:AB126"/>
    <mergeCell ref="AC125:AC126"/>
    <mergeCell ref="AD144:AD146"/>
    <mergeCell ref="AD102:AD103"/>
    <mergeCell ref="AD105:AD108"/>
    <mergeCell ref="AD136:AD137"/>
    <mergeCell ref="AD116:AD117"/>
    <mergeCell ref="AD114:AD115"/>
    <mergeCell ref="AD142:AD143"/>
    <mergeCell ref="AF142:AF143"/>
    <mergeCell ref="X144:X146"/>
    <mergeCell ref="Y144:Y146"/>
    <mergeCell ref="Z144:Z146"/>
    <mergeCell ref="AA144:AA146"/>
    <mergeCell ref="AB144:AB146"/>
    <mergeCell ref="AC144:AC146"/>
    <mergeCell ref="AF144:AF146"/>
    <mergeCell ref="X142:X143"/>
    <mergeCell ref="Y142:Y143"/>
    <mergeCell ref="Z142:Z143"/>
    <mergeCell ref="AA142:AA143"/>
    <mergeCell ref="AB142:AB143"/>
    <mergeCell ref="AC142:AC143"/>
    <mergeCell ref="AF125:AF126"/>
    <mergeCell ref="X136:X137"/>
    <mergeCell ref="Y136:Y137"/>
  </mergeCells>
  <pageMargins left="0.51181102362204722" right="0.51181102362204722" top="0.74803149606299213" bottom="0.74803149606299213" header="0.31496062992125984" footer="0.31496062992125984"/>
  <pageSetup paperSize="9" scale="3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Mitrokhina_EN</cp:lastModifiedBy>
  <cp:lastPrinted>2022-10-17T07:35:34Z</cp:lastPrinted>
  <dcterms:created xsi:type="dcterms:W3CDTF">2016-02-10T13:22:54Z</dcterms:created>
  <dcterms:modified xsi:type="dcterms:W3CDTF">2022-10-17T07:35:39Z</dcterms:modified>
</cp:coreProperties>
</file>